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9-Logistique\01-Achats contrats et marchés\04-unité marchés publics\01-MARCHES\2025\CPAM_OP_RESTRUCTURATION RESEAU VDI\CPAM_T_TRAVAUX VDI\02-DCE\2.2_DCE\"/>
    </mc:Choice>
  </mc:AlternateContent>
  <bookViews>
    <workbookView xWindow="-96" yWindow="-96" windowWidth="19392" windowHeight="11472" tabRatio="712" activeTab="1"/>
  </bookViews>
  <sheets>
    <sheet name="ENTETE" sheetId="40" r:id="rId1"/>
    <sheet name="VDI" sheetId="12" r:id="rId2"/>
  </sheets>
  <definedNames>
    <definedName name="_xlnm.Print_Titles" localSheetId="1">VDI!$2:$3</definedName>
    <definedName name="_xlnm.Print_Area" localSheetId="0">ENTETE!$A$1:$H$55</definedName>
    <definedName name="_xlnm.Print_Area" localSheetId="1">VDI!$A$1:$F$199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67" i="12" l="1"/>
  <c r="F193" i="12" l="1"/>
  <c r="F192" i="12"/>
  <c r="F191" i="12"/>
  <c r="F31" i="12"/>
  <c r="F16" i="12"/>
  <c r="F17" i="12"/>
  <c r="F20" i="12"/>
  <c r="F21" i="12"/>
  <c r="F22" i="12"/>
  <c r="F25" i="12"/>
  <c r="F26" i="12"/>
  <c r="F27" i="12"/>
  <c r="F28" i="12"/>
  <c r="F32" i="12"/>
  <c r="F33" i="12"/>
  <c r="F34" i="12"/>
  <c r="F37" i="12"/>
  <c r="F38" i="12"/>
  <c r="F39" i="12"/>
  <c r="F40" i="12"/>
  <c r="F43" i="12"/>
  <c r="F44" i="12"/>
  <c r="F45" i="12"/>
  <c r="F46" i="12"/>
  <c r="F49" i="12"/>
  <c r="F50" i="12"/>
  <c r="F51" i="12"/>
  <c r="F52" i="12"/>
  <c r="F55" i="12"/>
  <c r="F56" i="12"/>
  <c r="F57" i="12"/>
  <c r="F58" i="12"/>
  <c r="F61" i="12"/>
  <c r="F62" i="12"/>
  <c r="F63" i="12"/>
  <c r="F64" i="12"/>
  <c r="F67" i="12"/>
  <c r="F68" i="12"/>
  <c r="F69" i="12"/>
  <c r="F70" i="12"/>
  <c r="F73" i="12"/>
  <c r="F74" i="12"/>
  <c r="F75" i="12"/>
  <c r="F76" i="12"/>
  <c r="F79" i="12"/>
  <c r="F80" i="12"/>
  <c r="F81" i="12"/>
  <c r="F82" i="12"/>
  <c r="F85" i="12"/>
  <c r="F86" i="12"/>
  <c r="F87" i="12"/>
  <c r="F88" i="12"/>
  <c r="F91" i="12"/>
  <c r="F92" i="12"/>
  <c r="F93" i="12"/>
  <c r="F94" i="12"/>
  <c r="F97" i="12"/>
  <c r="F98" i="12"/>
  <c r="F99" i="12"/>
  <c r="F100" i="12"/>
  <c r="F103" i="12"/>
  <c r="F104" i="12"/>
  <c r="F105" i="12"/>
  <c r="F106" i="12"/>
  <c r="F109" i="12"/>
  <c r="F110" i="12"/>
  <c r="F111" i="12"/>
  <c r="F112" i="12"/>
  <c r="F115" i="12"/>
  <c r="F116" i="12"/>
  <c r="F117" i="12"/>
  <c r="F118" i="12"/>
  <c r="F121" i="12"/>
  <c r="F122" i="12"/>
  <c r="F123" i="12"/>
  <c r="F124" i="12"/>
  <c r="F127" i="12"/>
  <c r="F128" i="12"/>
  <c r="F129" i="12"/>
  <c r="F130" i="12"/>
  <c r="F133" i="12"/>
  <c r="F134" i="12"/>
  <c r="F135" i="12"/>
  <c r="F136" i="12"/>
  <c r="F139" i="12"/>
  <c r="F140" i="12"/>
  <c r="F141" i="12"/>
  <c r="F142" i="12"/>
  <c r="F143" i="12"/>
  <c r="F144" i="12"/>
  <c r="F147" i="12"/>
  <c r="F148" i="12"/>
  <c r="F149" i="12"/>
  <c r="F150" i="12"/>
  <c r="F151" i="12"/>
  <c r="F152" i="12"/>
  <c r="F153" i="12"/>
  <c r="F154" i="12"/>
  <c r="F155" i="12"/>
  <c r="F156" i="12"/>
  <c r="F157" i="12"/>
  <c r="F158" i="12"/>
  <c r="F159" i="12"/>
  <c r="F160" i="12"/>
  <c r="F161" i="12"/>
  <c r="F162" i="12"/>
  <c r="F163" i="12"/>
  <c r="F164" i="12"/>
  <c r="F165" i="12"/>
  <c r="F168" i="12"/>
  <c r="F169" i="12"/>
  <c r="F170" i="12"/>
  <c r="F171" i="12"/>
  <c r="F172" i="12"/>
  <c r="F173" i="12"/>
  <c r="F174" i="12"/>
  <c r="F175" i="12"/>
  <c r="F176" i="12"/>
  <c r="F177" i="12"/>
  <c r="F178" i="12"/>
  <c r="F179" i="12"/>
  <c r="F182" i="12"/>
  <c r="F183" i="12"/>
  <c r="F186" i="12"/>
  <c r="F188" i="12"/>
  <c r="F189" i="12"/>
  <c r="F12" i="12"/>
  <c r="F11" i="12"/>
  <c r="D143" i="12"/>
</calcChain>
</file>

<file path=xl/sharedStrings.xml><?xml version="1.0" encoding="utf-8"?>
<sst xmlns="http://schemas.openxmlformats.org/spreadsheetml/2006/main" count="294" uniqueCount="101">
  <si>
    <t>Désignation</t>
  </si>
  <si>
    <t>DOE</t>
  </si>
  <si>
    <t>Rocades</t>
  </si>
  <si>
    <t>Cheminements</t>
  </si>
  <si>
    <t>Tests - étiquetage</t>
  </si>
  <si>
    <t>Unité</t>
  </si>
  <si>
    <t>Qté BE</t>
  </si>
  <si>
    <t>u</t>
  </si>
  <si>
    <t>ens</t>
  </si>
  <si>
    <t>Baie 19" 42U 800*800 inclus accessoires et terre</t>
  </si>
  <si>
    <t>ml</t>
  </si>
  <si>
    <t>Evacuation des déchets</t>
  </si>
  <si>
    <t xml:space="preserve"> </t>
  </si>
  <si>
    <t>mise à la terre des CDC</t>
  </si>
  <si>
    <t>Divers, accessoires, percements, etc.</t>
  </si>
  <si>
    <t>TVA 20%</t>
  </si>
  <si>
    <t>Distribution VDI</t>
  </si>
  <si>
    <t>Aménagement locaux techniques &amp; Répartiteurs</t>
  </si>
  <si>
    <t>Divers</t>
  </si>
  <si>
    <t>TOTAL VDI HT</t>
  </si>
  <si>
    <t>TOTAL TTC</t>
  </si>
  <si>
    <t>ENTREPRISE :</t>
  </si>
  <si>
    <t>date et signature</t>
  </si>
  <si>
    <t xml:space="preserve">Aménagement des locaux techniques </t>
  </si>
  <si>
    <t>Ouverture et fermeture des faux-planchers</t>
  </si>
  <si>
    <t xml:space="preserve">LTP </t>
  </si>
  <si>
    <t>mis en place d'un grillage séparatif de cloisonnement</t>
  </si>
  <si>
    <t xml:space="preserve">LTS A0 </t>
  </si>
  <si>
    <t>LTS A01</t>
  </si>
  <si>
    <t>LTS A02</t>
  </si>
  <si>
    <t>LTS B0</t>
  </si>
  <si>
    <t>LTS B1</t>
  </si>
  <si>
    <t>LTS B2</t>
  </si>
  <si>
    <t>LTS B3</t>
  </si>
  <si>
    <t>LTS B4</t>
  </si>
  <si>
    <t>LTS B5</t>
  </si>
  <si>
    <t>LTS B6</t>
  </si>
  <si>
    <t>LTS C0</t>
  </si>
  <si>
    <t>LTS C1</t>
  </si>
  <si>
    <t>LTS C2</t>
  </si>
  <si>
    <t>LTS C3</t>
  </si>
  <si>
    <t>LTS C4</t>
  </si>
  <si>
    <t>LTS D1</t>
  </si>
  <si>
    <t>LTS D2</t>
  </si>
  <si>
    <t>LTS D3</t>
  </si>
  <si>
    <t>Chemin de câbles  (CFA) 50x50</t>
  </si>
  <si>
    <t>Fibre optique OS/2 LTP- LTSA1</t>
  </si>
  <si>
    <t>Fibre optique OS/2 LTP- LTSA2</t>
  </si>
  <si>
    <t>Fibre optique OS/2 LTP- LTSB0</t>
  </si>
  <si>
    <t>Fibre optique OS/2 LTP- LTSB1</t>
  </si>
  <si>
    <t>Fibre optique OS/2 LTP- LTSB2</t>
  </si>
  <si>
    <t>Fibre optique OS/2 LTP- LTSB3</t>
  </si>
  <si>
    <t>Fibre optique OS/2 LTP- LTSB4</t>
  </si>
  <si>
    <t>Fibre optique OS/2 LTP- LTSB5</t>
  </si>
  <si>
    <t>Fibre optique OS/2 LTP- LTSB6</t>
  </si>
  <si>
    <t>Fibre optique OS/2 LTP- LTSC0</t>
  </si>
  <si>
    <t>Fibre optique OS/2 LTP- LTSC1</t>
  </si>
  <si>
    <t>Fibre optique OS/2 LTP- LTSC2</t>
  </si>
  <si>
    <t>Fibre optique OS/2 LTP- LTSC3</t>
  </si>
  <si>
    <t>Fibre optique OS/2 LTP- LTSC4</t>
  </si>
  <si>
    <t>Fibre optique OS/2 LTP- LTSD1</t>
  </si>
  <si>
    <t>Fibre optique OS/2 LTP- LTSD2</t>
  </si>
  <si>
    <t>Fibre optique OS/2 LTP- LTSD3</t>
  </si>
  <si>
    <t>Aménagement</t>
  </si>
  <si>
    <t>mise en place de panneaux fibre 24 ports rocades FO OS 2</t>
  </si>
  <si>
    <t xml:space="preserve">Etiquetage FO </t>
  </si>
  <si>
    <t>Test et recette FO</t>
  </si>
  <si>
    <t xml:space="preserve">Panneau fibre optique 24 ports SC compris raccordement </t>
  </si>
  <si>
    <t>mise en place de 2 baies complémentaires dédiées serveurs</t>
  </si>
  <si>
    <t>Baie 19" 42U 800*1200 inclus accessoires et terre</t>
  </si>
  <si>
    <t>LTS B7</t>
  </si>
  <si>
    <t>Fibre optique OS/2 LTP- LTSB7</t>
  </si>
  <si>
    <t>secours fibre optique</t>
  </si>
  <si>
    <t>Fibre optique OS/2 LTS A0 -LTP</t>
  </si>
  <si>
    <t>Fibre optique OS/2 LTSA0- LTSA1</t>
  </si>
  <si>
    <t>Fibre optique OS/2 LTSA0- LTSA2</t>
  </si>
  <si>
    <t>Fibre optique OS/2 LTSB0 - LTSB2</t>
  </si>
  <si>
    <t>Fibre optique OS/2 LTSB1 - LTSB3</t>
  </si>
  <si>
    <t>Fibre optique OS/2 LTSB2 - LTSB4</t>
  </si>
  <si>
    <t>Fibre optique OS/2 LTSB3 - LTSB5</t>
  </si>
  <si>
    <t>Fibre optique OS/2 LTSB4- LTSB6</t>
  </si>
  <si>
    <t>Fibre optique OS/2 LTSB6- LTSB7</t>
  </si>
  <si>
    <t>Fibre optique OS/2 LTSC0- LTSC1</t>
  </si>
  <si>
    <t>Fibre optique OS/2 LTSC1- LTSC3</t>
  </si>
  <si>
    <t>Fibre optique OS/2 LTSC2- LTSC4</t>
  </si>
  <si>
    <t>Fibre optique OS/2 LTSD1- LTSD2</t>
  </si>
  <si>
    <t>Fibre optique OS/2 LTSD3- LTSD3</t>
  </si>
  <si>
    <t xml:space="preserve">Carrotage inter locaux techniques </t>
  </si>
  <si>
    <t xml:space="preserve">mise en place de disjoncteur 16A 30mSI dans armoire FO LTP existant </t>
  </si>
  <si>
    <t>m2</t>
  </si>
  <si>
    <t xml:space="preserve">utilisation de la baie disponible dans le LTP </t>
  </si>
  <si>
    <t xml:space="preserve">Bandeau passe-câbles 1U </t>
  </si>
  <si>
    <t>Bandeau électrique 8PC + alimention et Disj.16A-30mA type SI +alimentation électrique</t>
  </si>
  <si>
    <t>mise en place d'une porte tièrcé grillagée 1m40  (90+50)</t>
  </si>
  <si>
    <t xml:space="preserve">Bandeau électrique 8PC + alimention et Disj.16A-30mA type SI dans TD salle serveur existant  </t>
  </si>
  <si>
    <t xml:space="preserve">Bandeau électrique 8PC + alimention et Disj.16A-30mA type SI dans TD existant  - PDU avec management </t>
  </si>
  <si>
    <t>Panneau fibre optique 24 ports SC compris raccordement interbaie</t>
  </si>
  <si>
    <t>forfait</t>
  </si>
  <si>
    <t xml:space="preserve">Chemin de câbles  (CFA) 100x50 en sous sol </t>
  </si>
  <si>
    <t xml:space="preserve">PU€HT </t>
  </si>
  <si>
    <t>P. TOTAL €HT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</si>
</sst>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1" x14ac:knownFonts="1">
    <font>
      <sz val="10"/>
      <name val="Times New Roman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b/>
      <sz val="20"/>
      <color indexed="12"/>
      <name val="Arial Narrow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9"/>
      <name val="Century Gothic"/>
      <family val="2"/>
    </font>
    <font>
      <sz val="9"/>
      <name val="Century Gothic"/>
      <family val="2"/>
    </font>
    <font>
      <sz val="9"/>
      <color rgb="FFFF0000"/>
      <name val="Century Gothic"/>
      <family val="2"/>
    </font>
    <font>
      <sz val="9"/>
      <color theme="1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 applyFont="0" applyFill="0" applyBorder="0" applyAlignment="0" applyProtection="0"/>
    <xf numFmtId="0" fontId="5" fillId="0" borderId="0"/>
    <xf numFmtId="0" fontId="1" fillId="0" borderId="0"/>
    <xf numFmtId="0" fontId="4" fillId="0" borderId="1"/>
  </cellStyleXfs>
  <cellXfs count="43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horizontal="center"/>
    </xf>
    <xf numFmtId="0" fontId="6" fillId="0" borderId="0" xfId="2" applyFont="1" applyAlignment="1">
      <alignment horizontal="left"/>
    </xf>
    <xf numFmtId="0" fontId="1" fillId="0" borderId="0" xfId="3"/>
    <xf numFmtId="0" fontId="7" fillId="2" borderId="5" xfId="0" applyFont="1" applyFill="1" applyBorder="1"/>
    <xf numFmtId="0" fontId="8" fillId="0" borderId="2" xfId="0" applyFont="1" applyBorder="1"/>
    <xf numFmtId="0" fontId="8" fillId="0" borderId="2" xfId="0" applyFont="1" applyBorder="1" applyAlignment="1">
      <alignment horizontal="center"/>
    </xf>
    <xf numFmtId="0" fontId="7" fillId="0" borderId="1" xfId="0" applyFont="1" applyBorder="1"/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2" fontId="7" fillId="0" borderId="1" xfId="0" applyNumberFormat="1" applyFont="1" applyBorder="1"/>
    <xf numFmtId="2" fontId="8" fillId="0" borderId="1" xfId="0" applyNumberFormat="1" applyFont="1" applyBorder="1"/>
    <xf numFmtId="0" fontId="8" fillId="0" borderId="3" xfId="0" applyFont="1" applyBorder="1"/>
    <xf numFmtId="0" fontId="8" fillId="0" borderId="3" xfId="0" applyFont="1" applyBorder="1" applyAlignment="1">
      <alignment horizontal="center"/>
    </xf>
    <xf numFmtId="0" fontId="8" fillId="2" borderId="5" xfId="0" applyFont="1" applyFill="1" applyBorder="1" applyAlignment="1">
      <alignment horizontal="center"/>
    </xf>
    <xf numFmtId="0" fontId="7" fillId="0" borderId="5" xfId="0" applyFont="1" applyBorder="1"/>
    <xf numFmtId="0" fontId="8" fillId="0" borderId="5" xfId="0" applyFont="1" applyBorder="1" applyAlignment="1">
      <alignment horizontal="center"/>
    </xf>
    <xf numFmtId="0" fontId="7" fillId="3" borderId="4" xfId="0" applyFont="1" applyFill="1" applyBorder="1"/>
    <xf numFmtId="0" fontId="7" fillId="3" borderId="5" xfId="0" applyFont="1" applyFill="1" applyBorder="1" applyAlignment="1">
      <alignment horizontal="center"/>
    </xf>
    <xf numFmtId="0" fontId="7" fillId="4" borderId="1" xfId="0" applyFont="1" applyFill="1" applyBorder="1"/>
    <xf numFmtId="0" fontId="8" fillId="4" borderId="1" xfId="0" applyFont="1" applyFill="1" applyBorder="1" applyAlignment="1">
      <alignment horizontal="center"/>
    </xf>
    <xf numFmtId="2" fontId="10" fillId="0" borderId="1" xfId="0" applyNumberFormat="1" applyFont="1" applyBorder="1"/>
    <xf numFmtId="0" fontId="10" fillId="0" borderId="1" xfId="0" applyFont="1" applyBorder="1" applyAlignment="1">
      <alignment horizontal="center"/>
    </xf>
    <xf numFmtId="0" fontId="8" fillId="0" borderId="0" xfId="0" applyFont="1"/>
    <xf numFmtId="2" fontId="8" fillId="0" borderId="1" xfId="0" applyNumberFormat="1" applyFont="1" applyBorder="1" applyAlignment="1">
      <alignment wrapText="1"/>
    </xf>
    <xf numFmtId="0" fontId="0" fillId="0" borderId="0" xfId="0" applyAlignment="1" applyProtection="1">
      <alignment horizontal="center"/>
      <protection locked="0"/>
    </xf>
    <xf numFmtId="0" fontId="0" fillId="0" borderId="0" xfId="0" applyProtection="1">
      <protection locked="0"/>
    </xf>
    <xf numFmtId="0" fontId="7" fillId="3" borderId="5" xfId="0" applyFont="1" applyFill="1" applyBorder="1" applyAlignment="1" applyProtection="1">
      <alignment horizontal="center"/>
      <protection locked="0"/>
    </xf>
    <xf numFmtId="0" fontId="8" fillId="0" borderId="2" xfId="0" applyFont="1" applyBorder="1" applyAlignment="1" applyProtection="1">
      <alignment horizontal="center"/>
      <protection locked="0"/>
    </xf>
    <xf numFmtId="0" fontId="8" fillId="0" borderId="2" xfId="0" applyFont="1" applyBorder="1" applyProtection="1">
      <protection locked="0"/>
    </xf>
    <xf numFmtId="0" fontId="8" fillId="4" borderId="1" xfId="0" applyFont="1" applyFill="1" applyBorder="1" applyAlignment="1" applyProtection="1">
      <alignment horizontal="center"/>
      <protection locked="0"/>
    </xf>
    <xf numFmtId="164" fontId="8" fillId="4" borderId="1" xfId="0" applyNumberFormat="1" applyFont="1" applyFill="1" applyBorder="1" applyProtection="1">
      <protection locked="0"/>
    </xf>
    <xf numFmtId="0" fontId="8" fillId="0" borderId="1" xfId="0" applyFont="1" applyBorder="1" applyAlignment="1" applyProtection="1">
      <alignment horizontal="center"/>
      <protection locked="0"/>
    </xf>
    <xf numFmtId="164" fontId="8" fillId="0" borderId="1" xfId="0" applyNumberFormat="1" applyFont="1" applyBorder="1" applyProtection="1">
      <protection locked="0"/>
    </xf>
    <xf numFmtId="0" fontId="9" fillId="0" borderId="1" xfId="0" applyFont="1" applyBorder="1" applyAlignment="1" applyProtection="1">
      <alignment horizontal="center"/>
      <protection locked="0"/>
    </xf>
    <xf numFmtId="0" fontId="8" fillId="0" borderId="3" xfId="0" applyFont="1" applyBorder="1" applyAlignment="1" applyProtection="1">
      <alignment horizontal="center"/>
      <protection locked="0"/>
    </xf>
    <xf numFmtId="164" fontId="8" fillId="0" borderId="3" xfId="0" applyNumberFormat="1" applyFont="1" applyBorder="1" applyProtection="1">
      <protection locked="0"/>
    </xf>
    <xf numFmtId="0" fontId="8" fillId="2" borderId="5" xfId="0" applyFont="1" applyFill="1" applyBorder="1" applyAlignment="1" applyProtection="1">
      <alignment horizontal="center"/>
      <protection locked="0"/>
    </xf>
    <xf numFmtId="164" fontId="8" fillId="2" borderId="5" xfId="0" applyNumberFormat="1" applyFont="1" applyFill="1" applyBorder="1" applyProtection="1">
      <protection locked="0"/>
    </xf>
    <xf numFmtId="0" fontId="8" fillId="0" borderId="5" xfId="0" applyFont="1" applyBorder="1" applyAlignment="1" applyProtection="1">
      <alignment horizontal="center"/>
      <protection locked="0"/>
    </xf>
    <xf numFmtId="164" fontId="8" fillId="0" borderId="5" xfId="0" applyNumberFormat="1" applyFont="1" applyBorder="1" applyProtection="1">
      <protection locked="0"/>
    </xf>
  </cellXfs>
  <cellStyles count="5">
    <cellStyle name="Euro" xfId="1"/>
    <cellStyle name="Normal" xfId="0" builtinId="0"/>
    <cellStyle name="Normal 2" xfId="2"/>
    <cellStyle name="Normal 3" xfId="3"/>
    <cellStyle name="T1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106680</xdr:colOff>
      <xdr:row>13</xdr:row>
      <xdr:rowOff>114300</xdr:rowOff>
    </xdr:from>
    <xdr:to>
      <xdr:col>8</xdr:col>
      <xdr:colOff>251460</xdr:colOff>
      <xdr:row>24</xdr:row>
      <xdr:rowOff>78105</xdr:rowOff>
    </xdr:to>
    <xdr:sp macro="" textlink="">
      <xdr:nvSpPr>
        <xdr:cNvPr id="8" name="Text Box 359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106680" y="2339340"/>
          <a:ext cx="6728460" cy="1807845"/>
        </a:xfrm>
        <a:prstGeom prst="rect">
          <a:avLst/>
        </a:prstGeom>
        <a:noFill/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marL="900430" marR="358775" algn="r">
            <a:spcAft>
              <a:spcPts val="1000"/>
            </a:spcAft>
          </a:pPr>
          <a:r>
            <a:rPr lang="fr-FR" sz="3200" b="1" cap="small">
              <a:solidFill>
                <a:srgbClr val="7F7F7F"/>
              </a:solidFill>
              <a:effectLst/>
              <a:latin typeface="Century Gothic" panose="020B0502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D.P.G.F.</a:t>
          </a:r>
        </a:p>
        <a:p>
          <a:pPr marL="900430" marR="358775" algn="r">
            <a:spcAft>
              <a:spcPts val="1000"/>
            </a:spcAft>
          </a:pPr>
          <a:r>
            <a:rPr lang="fr-FR" sz="2000" b="1" cap="small">
              <a:solidFill>
                <a:srgbClr val="7F7F7F"/>
              </a:solidFill>
              <a:effectLst/>
              <a:latin typeface="Century Gothic" panose="020B0502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Décomposition du Prix Global et Forfaitaire</a:t>
          </a:r>
        </a:p>
      </xdr:txBody>
    </xdr:sp>
    <xdr:clientData/>
  </xdr:twoCellAnchor>
  <xdr:twoCellAnchor>
    <xdr:from>
      <xdr:col>4</xdr:col>
      <xdr:colOff>403860</xdr:colOff>
      <xdr:row>1</xdr:row>
      <xdr:rowOff>0</xdr:rowOff>
    </xdr:from>
    <xdr:to>
      <xdr:col>7</xdr:col>
      <xdr:colOff>777240</xdr:colOff>
      <xdr:row>9</xdr:row>
      <xdr:rowOff>129540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FA42FA79-F6CE-4C34-8523-6259E3A3606A}"/>
            </a:ext>
          </a:extLst>
        </xdr:cNvPr>
        <xdr:cNvSpPr txBox="1">
          <a:spLocks noChangeArrowheads="1"/>
        </xdr:cNvSpPr>
      </xdr:nvSpPr>
      <xdr:spPr bwMode="auto">
        <a:xfrm>
          <a:off x="3695700" y="167640"/>
          <a:ext cx="2842260" cy="1516380"/>
        </a:xfrm>
        <a:prstGeom prst="rect">
          <a:avLst/>
        </a:prstGeom>
        <a:noFill/>
        <a:ln w="12700">
          <a:solidFill>
            <a:srgbClr val="00206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wrap="square" lIns="91440" tIns="45720" rIns="91440" bIns="45720" anchor="t" upright="1"/>
        <a:lstStyle/>
        <a:p>
          <a:pPr algn="ctr"/>
          <a:r>
            <a:rPr lang="fr-FR" sz="900">
              <a:effectLst/>
              <a:latin typeface="Century Gothic" panose="020B0502020202020204" pitchFamily="34" charset="0"/>
              <a:ea typeface="+mn-ea"/>
              <a:cs typeface="+mn-cs"/>
            </a:rPr>
            <a:t>Maître d’ouvrage :</a:t>
          </a:r>
        </a:p>
        <a:p>
          <a:pPr algn="ctr"/>
          <a:endParaRPr lang="fr-FR" sz="1100">
            <a:effectLst/>
            <a:latin typeface="+mn-lt"/>
            <a:ea typeface="+mn-ea"/>
            <a:cs typeface="+mn-cs"/>
          </a:endParaRPr>
        </a:p>
        <a:p>
          <a:pPr algn="l" rtl="0">
            <a:defRPr sz="1000"/>
          </a:pPr>
          <a:endParaRPr lang="fr-FR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60960</xdr:colOff>
      <xdr:row>25</xdr:row>
      <xdr:rowOff>22860</xdr:rowOff>
    </xdr:from>
    <xdr:to>
      <xdr:col>7</xdr:col>
      <xdr:colOff>685800</xdr:colOff>
      <xdr:row>35</xdr:row>
      <xdr:rowOff>19050</xdr:rowOff>
    </xdr:to>
    <xdr:sp macro="" textlink="">
      <xdr:nvSpPr>
        <xdr:cNvPr id="1027" name="Rectangle 3">
          <a:extLst>
            <a:ext uri="{FF2B5EF4-FFF2-40B4-BE49-F238E27FC236}">
              <a16:creationId xmlns:a16="http://schemas.microsoft.com/office/drawing/2014/main" id="{30F6182D-472A-48CC-AA35-044145A938D6}"/>
            </a:ext>
          </a:extLst>
        </xdr:cNvPr>
        <xdr:cNvSpPr>
          <a:spLocks noChangeArrowheads="1"/>
        </xdr:cNvSpPr>
      </xdr:nvSpPr>
      <xdr:spPr bwMode="auto">
        <a:xfrm>
          <a:off x="60960" y="4091940"/>
          <a:ext cx="6065520" cy="1596390"/>
        </a:xfrm>
        <a:prstGeom prst="rect">
          <a:avLst/>
        </a:prstGeom>
        <a:gradFill rotWithShape="0">
          <a:gsLst>
            <a:gs pos="0">
              <a:srgbClr val="666666"/>
            </a:gs>
            <a:gs pos="50000">
              <a:srgbClr val="000000"/>
            </a:gs>
            <a:gs pos="100000">
              <a:srgbClr val="666666"/>
            </a:gs>
          </a:gsLst>
          <a:lin ang="5400000" scaled="1"/>
        </a:gradFill>
        <a:ln w="12700">
          <a:solidFill>
            <a:srgbClr val="000000"/>
          </a:solidFill>
          <a:miter lim="800000"/>
          <a:headEnd/>
          <a:tailEnd/>
        </a:ln>
        <a:effectLst>
          <a:outerShdw dist="28398" dir="3806097" algn="ctr" rotWithShape="0">
            <a:srgbClr val="7F7F7F"/>
          </a:outerShdw>
        </a:effec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fr-FR" sz="1800" b="0" i="0" u="none" strike="noStrike" baseline="0">
            <a:solidFill>
              <a:srgbClr val="FFFFFF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r>
            <a:rPr lang="fr-FR" sz="2400" b="0" i="0" u="none" strike="noStrike" baseline="0">
              <a:solidFill>
                <a:srgbClr val="FFFFFF"/>
              </a:solidFill>
              <a:latin typeface="+mn-lt"/>
              <a:cs typeface="Calibri"/>
            </a:rPr>
            <a:t>création d'une nouvelle infrastructure réseau Fibre Optique à la CPAM du Rhône</a:t>
          </a:r>
        </a:p>
        <a:p>
          <a:pPr algn="l" rtl="0">
            <a:defRPr sz="1000"/>
          </a:pPr>
          <a:endParaRPr lang="fr-FR" sz="1200" b="0" i="0" u="none" strike="noStrike" baseline="0">
            <a:solidFill>
              <a:srgbClr val="FFFFFF"/>
            </a:solidFill>
            <a:latin typeface="Calibri"/>
            <a:cs typeface="Calibri"/>
          </a:endParaRPr>
        </a:p>
      </xdr:txBody>
    </xdr:sp>
    <xdr:clientData/>
  </xdr:twoCellAnchor>
  <xdr:twoCellAnchor editAs="oneCell">
    <xdr:from>
      <xdr:col>4</xdr:col>
      <xdr:colOff>579120</xdr:colOff>
      <xdr:row>3</xdr:row>
      <xdr:rowOff>91440</xdr:rowOff>
    </xdr:from>
    <xdr:to>
      <xdr:col>7</xdr:col>
      <xdr:colOff>598170</xdr:colOff>
      <xdr:row>7</xdr:row>
      <xdr:rowOff>30480</xdr:rowOff>
    </xdr:to>
    <xdr:pic>
      <xdr:nvPicPr>
        <xdr:cNvPr id="2" name="Image 1" descr="Une image contenant texte, Police, Graphique, logo&#10;&#10;Le contenu généré par l’IA peut être incorrect.">
          <a:extLst>
            <a:ext uri="{FF2B5EF4-FFF2-40B4-BE49-F238E27FC236}">
              <a16:creationId xmlns:a16="http://schemas.microsoft.com/office/drawing/2014/main" id="{4F39B67E-ACA1-FF39-7557-9B1B2D008A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88080" y="571500"/>
          <a:ext cx="2350770" cy="647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D5:J50"/>
  <sheetViews>
    <sheetView topLeftCell="A13" workbookViewId="0">
      <selection activeCell="I5" sqref="I5"/>
    </sheetView>
  </sheetViews>
  <sheetFormatPr baseColWidth="10" defaultColWidth="12" defaultRowHeight="13.2" x14ac:dyDescent="0.25"/>
  <cols>
    <col min="1" max="16384" width="12" style="5"/>
  </cols>
  <sheetData>
    <row r="5" spans="4:4" ht="14.4" x14ac:dyDescent="0.3">
      <c r="D5" s="4"/>
    </row>
    <row r="6" spans="4:4" ht="14.4" x14ac:dyDescent="0.3">
      <c r="D6" s="4"/>
    </row>
    <row r="7" spans="4:4" ht="14.4" x14ac:dyDescent="0.3">
      <c r="D7" s="4"/>
    </row>
    <row r="50" spans="10:10" x14ac:dyDescent="0.25">
      <c r="J50" s="5" t="s">
        <v>12</v>
      </c>
    </row>
  </sheetData>
  <printOptions horizontalCentered="1"/>
  <pageMargins left="0.70866141732283472" right="0.70866141732283472" top="1.0629921259842521" bottom="0.74803149606299213" header="0.31496062992125984" footer="0.31496062992125984"/>
  <pageSetup paperSize="9" fitToHeight="2" orientation="portrait" r:id="rId1"/>
  <headerFooter>
    <oddFooter>Page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197"/>
  <sheetViews>
    <sheetView tabSelected="1" topLeftCell="A181" zoomScaleNormal="100" workbookViewId="0">
      <selection activeCell="F199" sqref="A1:F199"/>
    </sheetView>
  </sheetViews>
  <sheetFormatPr baseColWidth="10" defaultRowHeight="13.2" x14ac:dyDescent="0.25"/>
  <cols>
    <col min="1" max="1" width="4.109375" customWidth="1"/>
    <col min="2" max="2" width="60.77734375" customWidth="1"/>
    <col min="3" max="3" width="8.6640625" style="3" customWidth="1"/>
    <col min="4" max="4" width="12" style="3"/>
    <col min="5" max="5" width="11.5546875" style="27"/>
    <col min="6" max="6" width="14.33203125" style="28" customWidth="1"/>
  </cols>
  <sheetData>
    <row r="1" spans="2:6" x14ac:dyDescent="0.25">
      <c r="B1" s="1"/>
    </row>
    <row r="2" spans="2:6" s="2" customFormat="1" x14ac:dyDescent="0.25">
      <c r="B2" s="19" t="s">
        <v>0</v>
      </c>
      <c r="C2" s="20" t="s">
        <v>5</v>
      </c>
      <c r="D2" s="20" t="s">
        <v>6</v>
      </c>
      <c r="E2" s="29" t="s">
        <v>99</v>
      </c>
      <c r="F2" s="29" t="s">
        <v>100</v>
      </c>
    </row>
    <row r="3" spans="2:6" ht="13.8" x14ac:dyDescent="0.3">
      <c r="B3" s="7"/>
      <c r="C3" s="8"/>
      <c r="D3" s="8"/>
      <c r="E3" s="30"/>
      <c r="F3" s="31"/>
    </row>
    <row r="4" spans="2:6" ht="13.8" x14ac:dyDescent="0.3">
      <c r="B4" s="21" t="s">
        <v>16</v>
      </c>
      <c r="C4" s="22"/>
      <c r="D4" s="22"/>
      <c r="E4" s="32"/>
      <c r="F4" s="33"/>
    </row>
    <row r="5" spans="2:6" ht="13.8" x14ac:dyDescent="0.3">
      <c r="B5" s="9"/>
      <c r="C5" s="10"/>
      <c r="D5" s="10"/>
      <c r="E5" s="34"/>
      <c r="F5" s="35"/>
    </row>
    <row r="6" spans="2:6" ht="13.8" x14ac:dyDescent="0.3">
      <c r="B6" s="11"/>
      <c r="C6" s="10"/>
      <c r="D6" s="10"/>
      <c r="E6" s="34"/>
      <c r="F6" s="35"/>
    </row>
    <row r="7" spans="2:6" ht="13.8" x14ac:dyDescent="0.3">
      <c r="B7" s="12" t="s">
        <v>17</v>
      </c>
      <c r="C7" s="10"/>
      <c r="D7" s="10"/>
      <c r="E7" s="34"/>
      <c r="F7" s="35"/>
    </row>
    <row r="8" spans="2:6" ht="13.8" x14ac:dyDescent="0.3">
      <c r="B8" s="12"/>
      <c r="C8" s="10"/>
      <c r="D8" s="10"/>
      <c r="E8" s="34"/>
      <c r="F8" s="35"/>
    </row>
    <row r="9" spans="2:6" ht="13.8" x14ac:dyDescent="0.3">
      <c r="B9" s="12" t="s">
        <v>25</v>
      </c>
      <c r="C9" s="10"/>
      <c r="D9" s="10"/>
      <c r="E9" s="34"/>
      <c r="F9" s="35"/>
    </row>
    <row r="10" spans="2:6" ht="13.8" x14ac:dyDescent="0.3">
      <c r="B10" s="12" t="s">
        <v>63</v>
      </c>
      <c r="C10" s="10"/>
      <c r="D10" s="10"/>
      <c r="E10" s="34"/>
      <c r="F10" s="35"/>
    </row>
    <row r="11" spans="2:6" ht="13.8" x14ac:dyDescent="0.3">
      <c r="B11" s="13" t="s">
        <v>26</v>
      </c>
      <c r="C11" s="10" t="s">
        <v>89</v>
      </c>
      <c r="D11" s="10">
        <v>30</v>
      </c>
      <c r="E11" s="34"/>
      <c r="F11" s="35">
        <f>E11*D11</f>
        <v>0</v>
      </c>
    </row>
    <row r="12" spans="2:6" ht="13.8" x14ac:dyDescent="0.3">
      <c r="B12" s="13" t="s">
        <v>93</v>
      </c>
      <c r="C12" s="10" t="s">
        <v>7</v>
      </c>
      <c r="D12" s="10">
        <v>2</v>
      </c>
      <c r="E12" s="34"/>
      <c r="F12" s="35">
        <f>E12*D12</f>
        <v>0</v>
      </c>
    </row>
    <row r="13" spans="2:6" ht="13.8" x14ac:dyDescent="0.3">
      <c r="B13" s="13"/>
      <c r="C13" s="10"/>
      <c r="D13" s="10"/>
      <c r="E13" s="34"/>
      <c r="F13" s="35"/>
    </row>
    <row r="14" spans="2:6" ht="13.8" x14ac:dyDescent="0.3">
      <c r="B14" s="13"/>
      <c r="C14" s="10"/>
      <c r="D14" s="10"/>
      <c r="E14" s="34"/>
      <c r="F14" s="35"/>
    </row>
    <row r="15" spans="2:6" ht="13.8" x14ac:dyDescent="0.3">
      <c r="B15" s="12" t="s">
        <v>90</v>
      </c>
      <c r="C15" s="10"/>
      <c r="D15" s="10"/>
      <c r="E15" s="34"/>
      <c r="F15" s="35"/>
    </row>
    <row r="16" spans="2:6" ht="26.4" x14ac:dyDescent="0.3">
      <c r="B16" s="26" t="s">
        <v>94</v>
      </c>
      <c r="C16" s="10" t="s">
        <v>7</v>
      </c>
      <c r="D16" s="10">
        <v>2</v>
      </c>
      <c r="E16" s="34"/>
      <c r="F16" s="35">
        <f t="shared" ref="F16:F76" si="0">E16*D16</f>
        <v>0</v>
      </c>
    </row>
    <row r="17" spans="2:6" ht="13.8" x14ac:dyDescent="0.3">
      <c r="B17" s="13" t="s">
        <v>64</v>
      </c>
      <c r="C17" s="10" t="s">
        <v>8</v>
      </c>
      <c r="D17" s="10">
        <v>20</v>
      </c>
      <c r="E17" s="34"/>
      <c r="F17" s="35">
        <f t="shared" si="0"/>
        <v>0</v>
      </c>
    </row>
    <row r="18" spans="2:6" ht="13.8" x14ac:dyDescent="0.3">
      <c r="B18" s="13"/>
      <c r="C18" s="10"/>
      <c r="D18" s="10"/>
      <c r="E18" s="34"/>
      <c r="F18" s="35"/>
    </row>
    <row r="19" spans="2:6" ht="13.8" x14ac:dyDescent="0.3">
      <c r="B19" s="12" t="s">
        <v>68</v>
      </c>
      <c r="C19" s="10"/>
      <c r="D19" s="10"/>
      <c r="E19" s="34"/>
      <c r="F19" s="35"/>
    </row>
    <row r="20" spans="2:6" ht="13.8" x14ac:dyDescent="0.3">
      <c r="B20" s="13" t="s">
        <v>69</v>
      </c>
      <c r="C20" s="10" t="s">
        <v>7</v>
      </c>
      <c r="D20" s="10">
        <v>1</v>
      </c>
      <c r="E20" s="34"/>
      <c r="F20" s="35">
        <f t="shared" si="0"/>
        <v>0</v>
      </c>
    </row>
    <row r="21" spans="2:6" ht="26.4" x14ac:dyDescent="0.3">
      <c r="B21" s="26" t="s">
        <v>95</v>
      </c>
      <c r="C21" s="10" t="s">
        <v>7</v>
      </c>
      <c r="D21" s="10">
        <v>2</v>
      </c>
      <c r="E21" s="34"/>
      <c r="F21" s="35">
        <f t="shared" si="0"/>
        <v>0</v>
      </c>
    </row>
    <row r="22" spans="2:6" ht="13.8" x14ac:dyDescent="0.3">
      <c r="B22" s="13" t="s">
        <v>96</v>
      </c>
      <c r="C22" s="10" t="s">
        <v>7</v>
      </c>
      <c r="D22" s="10">
        <v>2</v>
      </c>
      <c r="E22" s="34"/>
      <c r="F22" s="35">
        <f t="shared" si="0"/>
        <v>0</v>
      </c>
    </row>
    <row r="23" spans="2:6" ht="13.8" x14ac:dyDescent="0.3">
      <c r="B23" s="12"/>
      <c r="C23" s="10"/>
      <c r="D23" s="10"/>
      <c r="E23" s="34"/>
      <c r="F23" s="35"/>
    </row>
    <row r="24" spans="2:6" ht="13.8" x14ac:dyDescent="0.3">
      <c r="B24" s="12" t="s">
        <v>27</v>
      </c>
      <c r="C24" s="10"/>
      <c r="D24" s="10"/>
      <c r="E24" s="34"/>
      <c r="F24" s="35"/>
    </row>
    <row r="25" spans="2:6" ht="13.8" x14ac:dyDescent="0.3">
      <c r="B25" s="13" t="s">
        <v>9</v>
      </c>
      <c r="C25" s="10" t="s">
        <v>7</v>
      </c>
      <c r="D25" s="10">
        <v>2</v>
      </c>
      <c r="E25" s="34"/>
      <c r="F25" s="35">
        <f t="shared" si="0"/>
        <v>0</v>
      </c>
    </row>
    <row r="26" spans="2:6" ht="26.4" x14ac:dyDescent="0.3">
      <c r="B26" s="26" t="s">
        <v>92</v>
      </c>
      <c r="C26" s="10" t="s">
        <v>7</v>
      </c>
      <c r="D26" s="10">
        <v>4</v>
      </c>
      <c r="E26" s="34"/>
      <c r="F26" s="35">
        <f t="shared" si="0"/>
        <v>0</v>
      </c>
    </row>
    <row r="27" spans="2:6" ht="13.8" x14ac:dyDescent="0.3">
      <c r="B27" s="13" t="s">
        <v>67</v>
      </c>
      <c r="C27" s="10" t="s">
        <v>7</v>
      </c>
      <c r="D27" s="10">
        <v>2</v>
      </c>
      <c r="E27" s="34"/>
      <c r="F27" s="35">
        <f t="shared" si="0"/>
        <v>0</v>
      </c>
    </row>
    <row r="28" spans="2:6" ht="13.8" x14ac:dyDescent="0.3">
      <c r="B28" s="13" t="s">
        <v>91</v>
      </c>
      <c r="C28" s="10" t="s">
        <v>7</v>
      </c>
      <c r="D28" s="10">
        <v>2</v>
      </c>
      <c r="E28" s="34"/>
      <c r="F28" s="35">
        <f t="shared" si="0"/>
        <v>0</v>
      </c>
    </row>
    <row r="29" spans="2:6" ht="13.8" x14ac:dyDescent="0.3">
      <c r="B29" s="13"/>
      <c r="C29" s="10"/>
      <c r="D29" s="10"/>
      <c r="E29" s="34"/>
      <c r="F29" s="35"/>
    </row>
    <row r="30" spans="2:6" ht="13.8" x14ac:dyDescent="0.3">
      <c r="B30" s="12" t="s">
        <v>28</v>
      </c>
      <c r="C30" s="10"/>
      <c r="D30" s="10"/>
      <c r="E30" s="34"/>
      <c r="F30" s="35"/>
    </row>
    <row r="31" spans="2:6" ht="13.8" x14ac:dyDescent="0.3">
      <c r="B31" s="13" t="s">
        <v>9</v>
      </c>
      <c r="C31" s="10" t="s">
        <v>7</v>
      </c>
      <c r="D31" s="10">
        <v>1</v>
      </c>
      <c r="E31" s="34"/>
      <c r="F31" s="35">
        <f t="shared" si="0"/>
        <v>0</v>
      </c>
    </row>
    <row r="32" spans="2:6" ht="26.4" x14ac:dyDescent="0.3">
      <c r="B32" s="26" t="s">
        <v>92</v>
      </c>
      <c r="C32" s="10" t="s">
        <v>7</v>
      </c>
      <c r="D32" s="10">
        <v>2</v>
      </c>
      <c r="E32" s="34"/>
      <c r="F32" s="35">
        <f t="shared" si="0"/>
        <v>0</v>
      </c>
    </row>
    <row r="33" spans="2:6" ht="13.8" x14ac:dyDescent="0.3">
      <c r="B33" s="13" t="s">
        <v>67</v>
      </c>
      <c r="C33" s="10" t="s">
        <v>7</v>
      </c>
      <c r="D33" s="10">
        <v>1</v>
      </c>
      <c r="E33" s="34"/>
      <c r="F33" s="35">
        <f t="shared" si="0"/>
        <v>0</v>
      </c>
    </row>
    <row r="34" spans="2:6" ht="13.8" x14ac:dyDescent="0.3">
      <c r="B34" s="13" t="s">
        <v>91</v>
      </c>
      <c r="C34" s="10" t="s">
        <v>7</v>
      </c>
      <c r="D34" s="10">
        <v>1</v>
      </c>
      <c r="E34" s="34"/>
      <c r="F34" s="35">
        <f t="shared" si="0"/>
        <v>0</v>
      </c>
    </row>
    <row r="35" spans="2:6" ht="13.8" x14ac:dyDescent="0.3">
      <c r="B35" s="13"/>
      <c r="C35" s="10"/>
      <c r="D35" s="10"/>
      <c r="E35" s="34"/>
      <c r="F35" s="35"/>
    </row>
    <row r="36" spans="2:6" ht="13.8" x14ac:dyDescent="0.3">
      <c r="B36" s="12" t="s">
        <v>29</v>
      </c>
      <c r="C36" s="10"/>
      <c r="D36" s="10"/>
      <c r="E36" s="34"/>
      <c r="F36" s="35"/>
    </row>
    <row r="37" spans="2:6" ht="13.8" x14ac:dyDescent="0.3">
      <c r="B37" s="13" t="s">
        <v>9</v>
      </c>
      <c r="C37" s="10" t="s">
        <v>7</v>
      </c>
      <c r="D37" s="10">
        <v>2</v>
      </c>
      <c r="E37" s="34"/>
      <c r="F37" s="35">
        <f t="shared" si="0"/>
        <v>0</v>
      </c>
    </row>
    <row r="38" spans="2:6" ht="26.4" x14ac:dyDescent="0.3">
      <c r="B38" s="26" t="s">
        <v>92</v>
      </c>
      <c r="C38" s="10" t="s">
        <v>7</v>
      </c>
      <c r="D38" s="10">
        <v>4</v>
      </c>
      <c r="E38" s="34"/>
      <c r="F38" s="35">
        <f t="shared" si="0"/>
        <v>0</v>
      </c>
    </row>
    <row r="39" spans="2:6" ht="13.8" x14ac:dyDescent="0.3">
      <c r="B39" s="13" t="s">
        <v>67</v>
      </c>
      <c r="C39" s="10" t="s">
        <v>7</v>
      </c>
      <c r="D39" s="10">
        <v>2</v>
      </c>
      <c r="E39" s="34"/>
      <c r="F39" s="35">
        <f t="shared" si="0"/>
        <v>0</v>
      </c>
    </row>
    <row r="40" spans="2:6" ht="13.8" x14ac:dyDescent="0.3">
      <c r="B40" s="13" t="s">
        <v>91</v>
      </c>
      <c r="C40" s="10" t="s">
        <v>7</v>
      </c>
      <c r="D40" s="10">
        <v>2</v>
      </c>
      <c r="E40" s="34"/>
      <c r="F40" s="35">
        <f t="shared" si="0"/>
        <v>0</v>
      </c>
    </row>
    <row r="41" spans="2:6" ht="13.8" x14ac:dyDescent="0.3">
      <c r="B41" s="13"/>
      <c r="C41" s="10"/>
      <c r="D41" s="10"/>
      <c r="E41" s="34"/>
      <c r="F41" s="35"/>
    </row>
    <row r="42" spans="2:6" ht="13.8" x14ac:dyDescent="0.3">
      <c r="B42" s="12" t="s">
        <v>30</v>
      </c>
      <c r="C42" s="10"/>
      <c r="D42" s="10"/>
      <c r="E42" s="34"/>
      <c r="F42" s="35"/>
    </row>
    <row r="43" spans="2:6" ht="13.8" x14ac:dyDescent="0.3">
      <c r="B43" s="13" t="s">
        <v>9</v>
      </c>
      <c r="C43" s="10" t="s">
        <v>7</v>
      </c>
      <c r="D43" s="10">
        <v>1</v>
      </c>
      <c r="E43" s="34"/>
      <c r="F43" s="35">
        <f t="shared" si="0"/>
        <v>0</v>
      </c>
    </row>
    <row r="44" spans="2:6" ht="26.4" x14ac:dyDescent="0.3">
      <c r="B44" s="26" t="s">
        <v>92</v>
      </c>
      <c r="C44" s="10" t="s">
        <v>7</v>
      </c>
      <c r="D44" s="10">
        <v>2</v>
      </c>
      <c r="E44" s="34"/>
      <c r="F44" s="35">
        <f t="shared" si="0"/>
        <v>0</v>
      </c>
    </row>
    <row r="45" spans="2:6" ht="13.8" x14ac:dyDescent="0.3">
      <c r="B45" s="13" t="s">
        <v>67</v>
      </c>
      <c r="C45" s="10" t="s">
        <v>7</v>
      </c>
      <c r="D45" s="10">
        <v>1</v>
      </c>
      <c r="E45" s="34"/>
      <c r="F45" s="35">
        <f t="shared" si="0"/>
        <v>0</v>
      </c>
    </row>
    <row r="46" spans="2:6" ht="13.8" x14ac:dyDescent="0.3">
      <c r="B46" s="13" t="s">
        <v>91</v>
      </c>
      <c r="C46" s="10" t="s">
        <v>7</v>
      </c>
      <c r="D46" s="10">
        <v>1</v>
      </c>
      <c r="E46" s="34"/>
      <c r="F46" s="35">
        <f t="shared" si="0"/>
        <v>0</v>
      </c>
    </row>
    <row r="47" spans="2:6" ht="13.8" x14ac:dyDescent="0.3">
      <c r="B47" s="13"/>
      <c r="C47" s="10"/>
      <c r="D47" s="10"/>
      <c r="E47" s="34"/>
      <c r="F47" s="35"/>
    </row>
    <row r="48" spans="2:6" ht="13.8" x14ac:dyDescent="0.3">
      <c r="B48" s="12" t="s">
        <v>31</v>
      </c>
      <c r="C48" s="10"/>
      <c r="D48" s="10"/>
      <c r="E48" s="34"/>
      <c r="F48" s="35"/>
    </row>
    <row r="49" spans="2:6" ht="13.8" x14ac:dyDescent="0.3">
      <c r="B49" s="13" t="s">
        <v>9</v>
      </c>
      <c r="C49" s="10" t="s">
        <v>7</v>
      </c>
      <c r="D49" s="10">
        <v>1</v>
      </c>
      <c r="E49" s="34"/>
      <c r="F49" s="35">
        <f t="shared" si="0"/>
        <v>0</v>
      </c>
    </row>
    <row r="50" spans="2:6" ht="26.4" x14ac:dyDescent="0.3">
      <c r="B50" s="26" t="s">
        <v>92</v>
      </c>
      <c r="C50" s="10" t="s">
        <v>7</v>
      </c>
      <c r="D50" s="10">
        <v>2</v>
      </c>
      <c r="E50" s="34"/>
      <c r="F50" s="35">
        <f t="shared" si="0"/>
        <v>0</v>
      </c>
    </row>
    <row r="51" spans="2:6" ht="13.8" x14ac:dyDescent="0.3">
      <c r="B51" s="13" t="s">
        <v>67</v>
      </c>
      <c r="C51" s="10" t="s">
        <v>7</v>
      </c>
      <c r="D51" s="10">
        <v>1</v>
      </c>
      <c r="E51" s="34"/>
      <c r="F51" s="35">
        <f t="shared" si="0"/>
        <v>0</v>
      </c>
    </row>
    <row r="52" spans="2:6" ht="13.8" x14ac:dyDescent="0.3">
      <c r="B52" s="13" t="s">
        <v>91</v>
      </c>
      <c r="C52" s="10" t="s">
        <v>7</v>
      </c>
      <c r="D52" s="10">
        <v>1</v>
      </c>
      <c r="E52" s="34"/>
      <c r="F52" s="35">
        <f t="shared" si="0"/>
        <v>0</v>
      </c>
    </row>
    <row r="53" spans="2:6" ht="13.8" x14ac:dyDescent="0.3">
      <c r="B53" s="13"/>
      <c r="C53" s="10"/>
      <c r="D53" s="10"/>
      <c r="E53" s="34"/>
      <c r="F53" s="35"/>
    </row>
    <row r="54" spans="2:6" ht="13.8" x14ac:dyDescent="0.3">
      <c r="B54" s="12" t="s">
        <v>32</v>
      </c>
      <c r="C54" s="10"/>
      <c r="D54" s="10"/>
      <c r="E54" s="34"/>
      <c r="F54" s="35"/>
    </row>
    <row r="55" spans="2:6" ht="13.8" x14ac:dyDescent="0.3">
      <c r="B55" s="13" t="s">
        <v>9</v>
      </c>
      <c r="C55" s="10" t="s">
        <v>7</v>
      </c>
      <c r="D55" s="10">
        <v>1</v>
      </c>
      <c r="E55" s="34"/>
      <c r="F55" s="35">
        <f t="shared" si="0"/>
        <v>0</v>
      </c>
    </row>
    <row r="56" spans="2:6" ht="26.4" x14ac:dyDescent="0.3">
      <c r="B56" s="26" t="s">
        <v>92</v>
      </c>
      <c r="C56" s="10" t="s">
        <v>7</v>
      </c>
      <c r="D56" s="10">
        <v>2</v>
      </c>
      <c r="E56" s="34"/>
      <c r="F56" s="35">
        <f t="shared" si="0"/>
        <v>0</v>
      </c>
    </row>
    <row r="57" spans="2:6" ht="13.8" x14ac:dyDescent="0.3">
      <c r="B57" s="13" t="s">
        <v>67</v>
      </c>
      <c r="C57" s="10" t="s">
        <v>7</v>
      </c>
      <c r="D57" s="10">
        <v>1</v>
      </c>
      <c r="E57" s="34"/>
      <c r="F57" s="35">
        <f t="shared" si="0"/>
        <v>0</v>
      </c>
    </row>
    <row r="58" spans="2:6" ht="13.8" x14ac:dyDescent="0.3">
      <c r="B58" s="13" t="s">
        <v>91</v>
      </c>
      <c r="C58" s="10" t="s">
        <v>7</v>
      </c>
      <c r="D58" s="10">
        <v>1</v>
      </c>
      <c r="E58" s="34"/>
      <c r="F58" s="35">
        <f t="shared" si="0"/>
        <v>0</v>
      </c>
    </row>
    <row r="59" spans="2:6" ht="13.8" x14ac:dyDescent="0.3">
      <c r="B59" s="13"/>
      <c r="C59" s="10"/>
      <c r="D59" s="10"/>
      <c r="E59" s="34"/>
      <c r="F59" s="35"/>
    </row>
    <row r="60" spans="2:6" ht="13.8" x14ac:dyDescent="0.3">
      <c r="B60" s="12" t="s">
        <v>33</v>
      </c>
      <c r="C60" s="10"/>
      <c r="D60" s="10"/>
      <c r="E60" s="34"/>
      <c r="F60" s="35"/>
    </row>
    <row r="61" spans="2:6" ht="13.8" x14ac:dyDescent="0.3">
      <c r="B61" s="13" t="s">
        <v>9</v>
      </c>
      <c r="C61" s="10" t="s">
        <v>7</v>
      </c>
      <c r="D61" s="10">
        <v>1</v>
      </c>
      <c r="E61" s="34"/>
      <c r="F61" s="35">
        <f t="shared" si="0"/>
        <v>0</v>
      </c>
    </row>
    <row r="62" spans="2:6" ht="26.4" x14ac:dyDescent="0.3">
      <c r="B62" s="26" t="s">
        <v>92</v>
      </c>
      <c r="C62" s="10" t="s">
        <v>7</v>
      </c>
      <c r="D62" s="10">
        <v>2</v>
      </c>
      <c r="E62" s="34"/>
      <c r="F62" s="35">
        <f t="shared" si="0"/>
        <v>0</v>
      </c>
    </row>
    <row r="63" spans="2:6" ht="13.8" x14ac:dyDescent="0.3">
      <c r="B63" s="13" t="s">
        <v>67</v>
      </c>
      <c r="C63" s="10" t="s">
        <v>7</v>
      </c>
      <c r="D63" s="10">
        <v>1</v>
      </c>
      <c r="E63" s="34"/>
      <c r="F63" s="35">
        <f t="shared" si="0"/>
        <v>0</v>
      </c>
    </row>
    <row r="64" spans="2:6" ht="13.8" x14ac:dyDescent="0.3">
      <c r="B64" s="13" t="s">
        <v>91</v>
      </c>
      <c r="C64" s="10" t="s">
        <v>7</v>
      </c>
      <c r="D64" s="10">
        <v>1</v>
      </c>
      <c r="E64" s="34"/>
      <c r="F64" s="35">
        <f t="shared" si="0"/>
        <v>0</v>
      </c>
    </row>
    <row r="65" spans="2:6" ht="13.8" x14ac:dyDescent="0.3">
      <c r="B65" s="13"/>
      <c r="C65" s="10"/>
      <c r="D65" s="10"/>
      <c r="E65" s="34"/>
      <c r="F65" s="35"/>
    </row>
    <row r="66" spans="2:6" ht="13.8" x14ac:dyDescent="0.3">
      <c r="B66" s="12" t="s">
        <v>34</v>
      </c>
      <c r="C66" s="10"/>
      <c r="D66" s="10"/>
      <c r="E66" s="34"/>
      <c r="F66" s="35"/>
    </row>
    <row r="67" spans="2:6" ht="13.8" x14ac:dyDescent="0.3">
      <c r="B67" s="13" t="s">
        <v>9</v>
      </c>
      <c r="C67" s="10" t="s">
        <v>7</v>
      </c>
      <c r="D67" s="10">
        <v>1</v>
      </c>
      <c r="E67" s="34"/>
      <c r="F67" s="35">
        <f t="shared" si="0"/>
        <v>0</v>
      </c>
    </row>
    <row r="68" spans="2:6" ht="26.4" x14ac:dyDescent="0.3">
      <c r="B68" s="26" t="s">
        <v>92</v>
      </c>
      <c r="C68" s="10" t="s">
        <v>7</v>
      </c>
      <c r="D68" s="10">
        <v>2</v>
      </c>
      <c r="E68" s="34"/>
      <c r="F68" s="35">
        <f t="shared" si="0"/>
        <v>0</v>
      </c>
    </row>
    <row r="69" spans="2:6" ht="13.8" x14ac:dyDescent="0.3">
      <c r="B69" s="13" t="s">
        <v>67</v>
      </c>
      <c r="C69" s="10" t="s">
        <v>7</v>
      </c>
      <c r="D69" s="10">
        <v>1</v>
      </c>
      <c r="E69" s="34"/>
      <c r="F69" s="35">
        <f t="shared" si="0"/>
        <v>0</v>
      </c>
    </row>
    <row r="70" spans="2:6" ht="13.8" x14ac:dyDescent="0.3">
      <c r="B70" s="13" t="s">
        <v>91</v>
      </c>
      <c r="C70" s="10" t="s">
        <v>7</v>
      </c>
      <c r="D70" s="10">
        <v>1</v>
      </c>
      <c r="E70" s="34"/>
      <c r="F70" s="35">
        <f t="shared" si="0"/>
        <v>0</v>
      </c>
    </row>
    <row r="71" spans="2:6" ht="13.8" x14ac:dyDescent="0.3">
      <c r="B71" s="13"/>
      <c r="C71" s="10"/>
      <c r="D71" s="10"/>
      <c r="E71" s="34"/>
      <c r="F71" s="35"/>
    </row>
    <row r="72" spans="2:6" ht="13.8" x14ac:dyDescent="0.3">
      <c r="B72" s="12" t="s">
        <v>35</v>
      </c>
      <c r="C72" s="10"/>
      <c r="D72" s="10"/>
      <c r="E72" s="34"/>
      <c r="F72" s="35"/>
    </row>
    <row r="73" spans="2:6" ht="13.8" x14ac:dyDescent="0.3">
      <c r="B73" s="13" t="s">
        <v>9</v>
      </c>
      <c r="C73" s="10" t="s">
        <v>7</v>
      </c>
      <c r="D73" s="10">
        <v>1</v>
      </c>
      <c r="E73" s="34"/>
      <c r="F73" s="35">
        <f t="shared" si="0"/>
        <v>0</v>
      </c>
    </row>
    <row r="74" spans="2:6" ht="26.4" x14ac:dyDescent="0.3">
      <c r="B74" s="26" t="s">
        <v>92</v>
      </c>
      <c r="C74" s="10" t="s">
        <v>7</v>
      </c>
      <c r="D74" s="10">
        <v>2</v>
      </c>
      <c r="E74" s="34"/>
      <c r="F74" s="35">
        <f t="shared" si="0"/>
        <v>0</v>
      </c>
    </row>
    <row r="75" spans="2:6" ht="13.8" x14ac:dyDescent="0.3">
      <c r="B75" s="13" t="s">
        <v>67</v>
      </c>
      <c r="C75" s="10" t="s">
        <v>7</v>
      </c>
      <c r="D75" s="10">
        <v>1</v>
      </c>
      <c r="E75" s="34"/>
      <c r="F75" s="35">
        <f t="shared" si="0"/>
        <v>0</v>
      </c>
    </row>
    <row r="76" spans="2:6" ht="13.8" x14ac:dyDescent="0.3">
      <c r="B76" s="13" t="s">
        <v>91</v>
      </c>
      <c r="C76" s="10" t="s">
        <v>7</v>
      </c>
      <c r="D76" s="10">
        <v>1</v>
      </c>
      <c r="E76" s="34"/>
      <c r="F76" s="35">
        <f t="shared" si="0"/>
        <v>0</v>
      </c>
    </row>
    <row r="77" spans="2:6" ht="13.8" x14ac:dyDescent="0.3">
      <c r="B77" s="13"/>
      <c r="C77" s="10"/>
      <c r="D77" s="10"/>
      <c r="E77" s="34"/>
      <c r="F77" s="35"/>
    </row>
    <row r="78" spans="2:6" ht="13.8" x14ac:dyDescent="0.3">
      <c r="B78" s="12" t="s">
        <v>36</v>
      </c>
      <c r="C78" s="10"/>
      <c r="D78" s="10"/>
      <c r="E78" s="34"/>
      <c r="F78" s="35"/>
    </row>
    <row r="79" spans="2:6" ht="13.8" x14ac:dyDescent="0.3">
      <c r="B79" s="13" t="s">
        <v>9</v>
      </c>
      <c r="C79" s="10" t="s">
        <v>7</v>
      </c>
      <c r="D79" s="10">
        <v>1</v>
      </c>
      <c r="E79" s="34"/>
      <c r="F79" s="35">
        <f t="shared" ref="F79:F140" si="1">E79*D79</f>
        <v>0</v>
      </c>
    </row>
    <row r="80" spans="2:6" ht="26.4" x14ac:dyDescent="0.3">
      <c r="B80" s="26" t="s">
        <v>92</v>
      </c>
      <c r="C80" s="10" t="s">
        <v>7</v>
      </c>
      <c r="D80" s="10">
        <v>2</v>
      </c>
      <c r="E80" s="34"/>
      <c r="F80" s="35">
        <f t="shared" si="1"/>
        <v>0</v>
      </c>
    </row>
    <row r="81" spans="2:6" ht="13.8" x14ac:dyDescent="0.3">
      <c r="B81" s="13" t="s">
        <v>67</v>
      </c>
      <c r="C81" s="10" t="s">
        <v>7</v>
      </c>
      <c r="D81" s="10">
        <v>1</v>
      </c>
      <c r="E81" s="34"/>
      <c r="F81" s="35">
        <f t="shared" si="1"/>
        <v>0</v>
      </c>
    </row>
    <row r="82" spans="2:6" ht="13.8" x14ac:dyDescent="0.3">
      <c r="B82" s="13" t="s">
        <v>91</v>
      </c>
      <c r="C82" s="10" t="s">
        <v>7</v>
      </c>
      <c r="D82" s="10">
        <v>1</v>
      </c>
      <c r="E82" s="34"/>
      <c r="F82" s="35">
        <f t="shared" si="1"/>
        <v>0</v>
      </c>
    </row>
    <row r="83" spans="2:6" ht="13.8" x14ac:dyDescent="0.3">
      <c r="B83" s="13"/>
      <c r="C83" s="10"/>
      <c r="D83" s="10"/>
      <c r="E83" s="34"/>
      <c r="F83" s="35"/>
    </row>
    <row r="84" spans="2:6" ht="13.8" x14ac:dyDescent="0.3">
      <c r="B84" s="12" t="s">
        <v>70</v>
      </c>
      <c r="C84" s="10"/>
      <c r="D84" s="10"/>
      <c r="E84" s="34"/>
      <c r="F84" s="35"/>
    </row>
    <row r="85" spans="2:6" ht="13.8" x14ac:dyDescent="0.3">
      <c r="B85" s="13" t="s">
        <v>9</v>
      </c>
      <c r="C85" s="10" t="s">
        <v>7</v>
      </c>
      <c r="D85" s="10">
        <v>1</v>
      </c>
      <c r="E85" s="34"/>
      <c r="F85" s="35">
        <f t="shared" si="1"/>
        <v>0</v>
      </c>
    </row>
    <row r="86" spans="2:6" ht="26.4" x14ac:dyDescent="0.3">
      <c r="B86" s="26" t="s">
        <v>92</v>
      </c>
      <c r="C86" s="10" t="s">
        <v>7</v>
      </c>
      <c r="D86" s="10">
        <v>2</v>
      </c>
      <c r="E86" s="34"/>
      <c r="F86" s="35">
        <f t="shared" si="1"/>
        <v>0</v>
      </c>
    </row>
    <row r="87" spans="2:6" ht="13.8" x14ac:dyDescent="0.3">
      <c r="B87" s="13" t="s">
        <v>67</v>
      </c>
      <c r="C87" s="10" t="s">
        <v>7</v>
      </c>
      <c r="D87" s="10">
        <v>1</v>
      </c>
      <c r="E87" s="34"/>
      <c r="F87" s="35">
        <f t="shared" si="1"/>
        <v>0</v>
      </c>
    </row>
    <row r="88" spans="2:6" ht="13.8" x14ac:dyDescent="0.3">
      <c r="B88" s="13" t="s">
        <v>91</v>
      </c>
      <c r="C88" s="10" t="s">
        <v>7</v>
      </c>
      <c r="D88" s="10">
        <v>1</v>
      </c>
      <c r="E88" s="34"/>
      <c r="F88" s="35">
        <f t="shared" si="1"/>
        <v>0</v>
      </c>
    </row>
    <row r="89" spans="2:6" ht="13.8" x14ac:dyDescent="0.3">
      <c r="B89" s="13"/>
      <c r="C89" s="10"/>
      <c r="D89" s="10"/>
      <c r="E89" s="34"/>
      <c r="F89" s="35"/>
    </row>
    <row r="90" spans="2:6" ht="13.8" x14ac:dyDescent="0.3">
      <c r="B90" s="12" t="s">
        <v>37</v>
      </c>
      <c r="C90" s="10"/>
      <c r="D90" s="10"/>
      <c r="E90" s="34"/>
      <c r="F90" s="35"/>
    </row>
    <row r="91" spans="2:6" ht="13.8" x14ac:dyDescent="0.3">
      <c r="B91" s="13" t="s">
        <v>9</v>
      </c>
      <c r="C91" s="10" t="s">
        <v>7</v>
      </c>
      <c r="D91" s="10">
        <v>1</v>
      </c>
      <c r="E91" s="34"/>
      <c r="F91" s="35">
        <f t="shared" si="1"/>
        <v>0</v>
      </c>
    </row>
    <row r="92" spans="2:6" ht="26.4" x14ac:dyDescent="0.3">
      <c r="B92" s="26" t="s">
        <v>92</v>
      </c>
      <c r="C92" s="10" t="s">
        <v>7</v>
      </c>
      <c r="D92" s="10">
        <v>2</v>
      </c>
      <c r="E92" s="34"/>
      <c r="F92" s="35">
        <f t="shared" si="1"/>
        <v>0</v>
      </c>
    </row>
    <row r="93" spans="2:6" ht="13.8" x14ac:dyDescent="0.3">
      <c r="B93" s="13" t="s">
        <v>67</v>
      </c>
      <c r="C93" s="10" t="s">
        <v>7</v>
      </c>
      <c r="D93" s="10">
        <v>1</v>
      </c>
      <c r="E93" s="34"/>
      <c r="F93" s="35">
        <f t="shared" si="1"/>
        <v>0</v>
      </c>
    </row>
    <row r="94" spans="2:6" ht="13.8" x14ac:dyDescent="0.3">
      <c r="B94" s="13" t="s">
        <v>91</v>
      </c>
      <c r="C94" s="10" t="s">
        <v>7</v>
      </c>
      <c r="D94" s="10">
        <v>1</v>
      </c>
      <c r="E94" s="34"/>
      <c r="F94" s="35">
        <f t="shared" si="1"/>
        <v>0</v>
      </c>
    </row>
    <row r="95" spans="2:6" ht="13.8" x14ac:dyDescent="0.3">
      <c r="B95" s="13"/>
      <c r="C95" s="10"/>
      <c r="D95" s="10"/>
      <c r="E95" s="34"/>
      <c r="F95" s="35"/>
    </row>
    <row r="96" spans="2:6" ht="13.8" x14ac:dyDescent="0.3">
      <c r="B96" s="12" t="s">
        <v>38</v>
      </c>
      <c r="C96" s="10"/>
      <c r="D96" s="10"/>
      <c r="E96" s="34"/>
      <c r="F96" s="35"/>
    </row>
    <row r="97" spans="2:6" ht="13.8" x14ac:dyDescent="0.3">
      <c r="B97" s="13" t="s">
        <v>9</v>
      </c>
      <c r="C97" s="10" t="s">
        <v>7</v>
      </c>
      <c r="D97" s="10">
        <v>1</v>
      </c>
      <c r="E97" s="34"/>
      <c r="F97" s="35">
        <f t="shared" si="1"/>
        <v>0</v>
      </c>
    </row>
    <row r="98" spans="2:6" ht="26.4" x14ac:dyDescent="0.3">
      <c r="B98" s="26" t="s">
        <v>92</v>
      </c>
      <c r="C98" s="10" t="s">
        <v>7</v>
      </c>
      <c r="D98" s="10">
        <v>2</v>
      </c>
      <c r="E98" s="34"/>
      <c r="F98" s="35">
        <f t="shared" si="1"/>
        <v>0</v>
      </c>
    </row>
    <row r="99" spans="2:6" ht="13.8" x14ac:dyDescent="0.3">
      <c r="B99" s="13" t="s">
        <v>67</v>
      </c>
      <c r="C99" s="10" t="s">
        <v>7</v>
      </c>
      <c r="D99" s="10">
        <v>1</v>
      </c>
      <c r="E99" s="34"/>
      <c r="F99" s="35">
        <f t="shared" si="1"/>
        <v>0</v>
      </c>
    </row>
    <row r="100" spans="2:6" ht="13.8" x14ac:dyDescent="0.3">
      <c r="B100" s="13" t="s">
        <v>91</v>
      </c>
      <c r="C100" s="10" t="s">
        <v>7</v>
      </c>
      <c r="D100" s="10">
        <v>1</v>
      </c>
      <c r="E100" s="34"/>
      <c r="F100" s="35">
        <f t="shared" si="1"/>
        <v>0</v>
      </c>
    </row>
    <row r="101" spans="2:6" ht="13.8" x14ac:dyDescent="0.3">
      <c r="B101" s="13"/>
      <c r="C101" s="10"/>
      <c r="D101" s="10"/>
      <c r="E101" s="34"/>
      <c r="F101" s="35"/>
    </row>
    <row r="102" spans="2:6" ht="13.8" x14ac:dyDescent="0.3">
      <c r="B102" s="12" t="s">
        <v>39</v>
      </c>
      <c r="C102" s="10"/>
      <c r="D102" s="10"/>
      <c r="E102" s="34"/>
      <c r="F102" s="35"/>
    </row>
    <row r="103" spans="2:6" ht="13.8" x14ac:dyDescent="0.3">
      <c r="B103" s="13" t="s">
        <v>9</v>
      </c>
      <c r="C103" s="10" t="s">
        <v>7</v>
      </c>
      <c r="D103" s="10">
        <v>1</v>
      </c>
      <c r="E103" s="34"/>
      <c r="F103" s="35">
        <f t="shared" si="1"/>
        <v>0</v>
      </c>
    </row>
    <row r="104" spans="2:6" ht="26.4" x14ac:dyDescent="0.3">
      <c r="B104" s="26" t="s">
        <v>92</v>
      </c>
      <c r="C104" s="10" t="s">
        <v>7</v>
      </c>
      <c r="D104" s="10">
        <v>2</v>
      </c>
      <c r="E104" s="34"/>
      <c r="F104" s="35">
        <f t="shared" si="1"/>
        <v>0</v>
      </c>
    </row>
    <row r="105" spans="2:6" ht="13.8" x14ac:dyDescent="0.3">
      <c r="B105" s="13" t="s">
        <v>67</v>
      </c>
      <c r="C105" s="10" t="s">
        <v>7</v>
      </c>
      <c r="D105" s="10">
        <v>1</v>
      </c>
      <c r="E105" s="34"/>
      <c r="F105" s="35">
        <f t="shared" si="1"/>
        <v>0</v>
      </c>
    </row>
    <row r="106" spans="2:6" ht="13.8" x14ac:dyDescent="0.3">
      <c r="B106" s="13" t="s">
        <v>91</v>
      </c>
      <c r="C106" s="10" t="s">
        <v>7</v>
      </c>
      <c r="D106" s="10">
        <v>1</v>
      </c>
      <c r="E106" s="34"/>
      <c r="F106" s="35">
        <f t="shared" si="1"/>
        <v>0</v>
      </c>
    </row>
    <row r="107" spans="2:6" ht="13.8" x14ac:dyDescent="0.3">
      <c r="B107" s="13"/>
      <c r="C107" s="10"/>
      <c r="D107" s="10"/>
      <c r="E107" s="34"/>
      <c r="F107" s="35"/>
    </row>
    <row r="108" spans="2:6" ht="13.8" x14ac:dyDescent="0.3">
      <c r="B108" s="12" t="s">
        <v>40</v>
      </c>
      <c r="C108" s="10"/>
      <c r="D108" s="10"/>
      <c r="E108" s="34"/>
      <c r="F108" s="35"/>
    </row>
    <row r="109" spans="2:6" ht="13.8" x14ac:dyDescent="0.3">
      <c r="B109" s="13" t="s">
        <v>9</v>
      </c>
      <c r="C109" s="10" t="s">
        <v>7</v>
      </c>
      <c r="D109" s="10">
        <v>1</v>
      </c>
      <c r="E109" s="34"/>
      <c r="F109" s="35">
        <f t="shared" si="1"/>
        <v>0</v>
      </c>
    </row>
    <row r="110" spans="2:6" ht="26.4" x14ac:dyDescent="0.3">
      <c r="B110" s="26" t="s">
        <v>92</v>
      </c>
      <c r="C110" s="10" t="s">
        <v>7</v>
      </c>
      <c r="D110" s="10">
        <v>2</v>
      </c>
      <c r="E110" s="34"/>
      <c r="F110" s="35">
        <f t="shared" si="1"/>
        <v>0</v>
      </c>
    </row>
    <row r="111" spans="2:6" ht="13.8" x14ac:dyDescent="0.3">
      <c r="B111" s="13" t="s">
        <v>67</v>
      </c>
      <c r="C111" s="10" t="s">
        <v>7</v>
      </c>
      <c r="D111" s="10">
        <v>1</v>
      </c>
      <c r="E111" s="34"/>
      <c r="F111" s="35">
        <f t="shared" si="1"/>
        <v>0</v>
      </c>
    </row>
    <row r="112" spans="2:6" ht="13.8" x14ac:dyDescent="0.3">
      <c r="B112" s="13" t="s">
        <v>91</v>
      </c>
      <c r="C112" s="10" t="s">
        <v>7</v>
      </c>
      <c r="D112" s="10">
        <v>1</v>
      </c>
      <c r="E112" s="34"/>
      <c r="F112" s="35">
        <f t="shared" si="1"/>
        <v>0</v>
      </c>
    </row>
    <row r="113" spans="2:6" ht="13.8" x14ac:dyDescent="0.3">
      <c r="B113" s="13"/>
      <c r="C113" s="10"/>
      <c r="D113" s="10"/>
      <c r="E113" s="34"/>
      <c r="F113" s="35"/>
    </row>
    <row r="114" spans="2:6" ht="13.8" x14ac:dyDescent="0.3">
      <c r="B114" s="12" t="s">
        <v>41</v>
      </c>
      <c r="C114" s="10"/>
      <c r="D114" s="10"/>
      <c r="E114" s="34"/>
      <c r="F114" s="35"/>
    </row>
    <row r="115" spans="2:6" ht="13.8" x14ac:dyDescent="0.3">
      <c r="B115" s="13" t="s">
        <v>9</v>
      </c>
      <c r="C115" s="10" t="s">
        <v>7</v>
      </c>
      <c r="D115" s="10">
        <v>1</v>
      </c>
      <c r="E115" s="34"/>
      <c r="F115" s="35">
        <f t="shared" si="1"/>
        <v>0</v>
      </c>
    </row>
    <row r="116" spans="2:6" ht="26.4" x14ac:dyDescent="0.3">
      <c r="B116" s="26" t="s">
        <v>92</v>
      </c>
      <c r="C116" s="10" t="s">
        <v>7</v>
      </c>
      <c r="D116" s="10">
        <v>2</v>
      </c>
      <c r="E116" s="34"/>
      <c r="F116" s="35">
        <f t="shared" si="1"/>
        <v>0</v>
      </c>
    </row>
    <row r="117" spans="2:6" ht="13.8" x14ac:dyDescent="0.3">
      <c r="B117" s="13" t="s">
        <v>67</v>
      </c>
      <c r="C117" s="10" t="s">
        <v>7</v>
      </c>
      <c r="D117" s="10">
        <v>1</v>
      </c>
      <c r="E117" s="34"/>
      <c r="F117" s="35">
        <f t="shared" si="1"/>
        <v>0</v>
      </c>
    </row>
    <row r="118" spans="2:6" ht="13.8" x14ac:dyDescent="0.3">
      <c r="B118" s="13" t="s">
        <v>91</v>
      </c>
      <c r="C118" s="10" t="s">
        <v>7</v>
      </c>
      <c r="D118" s="10">
        <v>1</v>
      </c>
      <c r="E118" s="34"/>
      <c r="F118" s="35">
        <f t="shared" si="1"/>
        <v>0</v>
      </c>
    </row>
    <row r="119" spans="2:6" ht="13.8" x14ac:dyDescent="0.3">
      <c r="B119" s="13"/>
      <c r="C119" s="10"/>
      <c r="D119" s="10"/>
      <c r="E119" s="34"/>
      <c r="F119" s="35"/>
    </row>
    <row r="120" spans="2:6" ht="13.8" x14ac:dyDescent="0.3">
      <c r="B120" s="12" t="s">
        <v>42</v>
      </c>
      <c r="C120" s="10"/>
      <c r="D120" s="10"/>
      <c r="E120" s="34"/>
      <c r="F120" s="35"/>
    </row>
    <row r="121" spans="2:6" ht="13.8" x14ac:dyDescent="0.3">
      <c r="B121" s="13" t="s">
        <v>9</v>
      </c>
      <c r="C121" s="10" t="s">
        <v>7</v>
      </c>
      <c r="D121" s="10">
        <v>2</v>
      </c>
      <c r="E121" s="34"/>
      <c r="F121" s="35">
        <f t="shared" si="1"/>
        <v>0</v>
      </c>
    </row>
    <row r="122" spans="2:6" ht="26.4" x14ac:dyDescent="0.3">
      <c r="B122" s="26" t="s">
        <v>92</v>
      </c>
      <c r="C122" s="10" t="s">
        <v>7</v>
      </c>
      <c r="D122" s="10">
        <v>4</v>
      </c>
      <c r="E122" s="34"/>
      <c r="F122" s="35">
        <f t="shared" si="1"/>
        <v>0</v>
      </c>
    </row>
    <row r="123" spans="2:6" ht="13.8" x14ac:dyDescent="0.3">
      <c r="B123" s="13" t="s">
        <v>67</v>
      </c>
      <c r="C123" s="10" t="s">
        <v>7</v>
      </c>
      <c r="D123" s="10">
        <v>2</v>
      </c>
      <c r="E123" s="34"/>
      <c r="F123" s="35">
        <f t="shared" si="1"/>
        <v>0</v>
      </c>
    </row>
    <row r="124" spans="2:6" ht="13.8" x14ac:dyDescent="0.3">
      <c r="B124" s="13" t="s">
        <v>91</v>
      </c>
      <c r="C124" s="10" t="s">
        <v>7</v>
      </c>
      <c r="D124" s="10">
        <v>2</v>
      </c>
      <c r="E124" s="34"/>
      <c r="F124" s="35">
        <f t="shared" si="1"/>
        <v>0</v>
      </c>
    </row>
    <row r="125" spans="2:6" ht="13.8" x14ac:dyDescent="0.3">
      <c r="B125" s="13"/>
      <c r="C125" s="10"/>
      <c r="D125" s="10"/>
      <c r="E125" s="34"/>
      <c r="F125" s="35"/>
    </row>
    <row r="126" spans="2:6" ht="13.8" x14ac:dyDescent="0.3">
      <c r="B126" s="12" t="s">
        <v>43</v>
      </c>
      <c r="C126" s="10"/>
      <c r="D126" s="10"/>
      <c r="E126" s="34"/>
      <c r="F126" s="35"/>
    </row>
    <row r="127" spans="2:6" ht="13.8" x14ac:dyDescent="0.3">
      <c r="B127" s="13" t="s">
        <v>9</v>
      </c>
      <c r="C127" s="10" t="s">
        <v>7</v>
      </c>
      <c r="D127" s="10">
        <v>2</v>
      </c>
      <c r="E127" s="34"/>
      <c r="F127" s="35">
        <f t="shared" si="1"/>
        <v>0</v>
      </c>
    </row>
    <row r="128" spans="2:6" ht="26.4" x14ac:dyDescent="0.3">
      <c r="B128" s="26" t="s">
        <v>92</v>
      </c>
      <c r="C128" s="10" t="s">
        <v>7</v>
      </c>
      <c r="D128" s="10">
        <v>4</v>
      </c>
      <c r="E128" s="34"/>
      <c r="F128" s="35">
        <f t="shared" si="1"/>
        <v>0</v>
      </c>
    </row>
    <row r="129" spans="2:6" ht="13.8" x14ac:dyDescent="0.3">
      <c r="B129" s="13" t="s">
        <v>67</v>
      </c>
      <c r="C129" s="10" t="s">
        <v>7</v>
      </c>
      <c r="D129" s="10">
        <v>2</v>
      </c>
      <c r="E129" s="34"/>
      <c r="F129" s="35">
        <f t="shared" si="1"/>
        <v>0</v>
      </c>
    </row>
    <row r="130" spans="2:6" ht="13.8" x14ac:dyDescent="0.3">
      <c r="B130" s="13" t="s">
        <v>91</v>
      </c>
      <c r="C130" s="10" t="s">
        <v>7</v>
      </c>
      <c r="D130" s="10">
        <v>2</v>
      </c>
      <c r="E130" s="34"/>
      <c r="F130" s="35">
        <f t="shared" si="1"/>
        <v>0</v>
      </c>
    </row>
    <row r="131" spans="2:6" ht="13.8" x14ac:dyDescent="0.3">
      <c r="B131" s="13"/>
      <c r="C131" s="10"/>
      <c r="D131" s="10"/>
      <c r="E131" s="34"/>
      <c r="F131" s="35"/>
    </row>
    <row r="132" spans="2:6" ht="13.8" x14ac:dyDescent="0.3">
      <c r="B132" s="12" t="s">
        <v>44</v>
      </c>
      <c r="C132" s="10"/>
      <c r="D132" s="10"/>
      <c r="E132" s="34"/>
      <c r="F132" s="35"/>
    </row>
    <row r="133" spans="2:6" ht="13.8" x14ac:dyDescent="0.3">
      <c r="B133" s="13" t="s">
        <v>9</v>
      </c>
      <c r="C133" s="10" t="s">
        <v>7</v>
      </c>
      <c r="D133" s="10">
        <v>1</v>
      </c>
      <c r="E133" s="34"/>
      <c r="F133" s="35">
        <f t="shared" si="1"/>
        <v>0</v>
      </c>
    </row>
    <row r="134" spans="2:6" ht="26.4" x14ac:dyDescent="0.3">
      <c r="B134" s="26" t="s">
        <v>92</v>
      </c>
      <c r="C134" s="10" t="s">
        <v>7</v>
      </c>
      <c r="D134" s="10">
        <v>2</v>
      </c>
      <c r="E134" s="34"/>
      <c r="F134" s="35">
        <f t="shared" si="1"/>
        <v>0</v>
      </c>
    </row>
    <row r="135" spans="2:6" ht="13.8" x14ac:dyDescent="0.3">
      <c r="B135" s="13" t="s">
        <v>67</v>
      </c>
      <c r="C135" s="10" t="s">
        <v>7</v>
      </c>
      <c r="D135" s="10">
        <v>1</v>
      </c>
      <c r="E135" s="34"/>
      <c r="F135" s="35">
        <f t="shared" si="1"/>
        <v>0</v>
      </c>
    </row>
    <row r="136" spans="2:6" ht="13.8" x14ac:dyDescent="0.3">
      <c r="B136" s="13" t="s">
        <v>91</v>
      </c>
      <c r="C136" s="10" t="s">
        <v>7</v>
      </c>
      <c r="D136" s="10">
        <v>1</v>
      </c>
      <c r="E136" s="34"/>
      <c r="F136" s="35">
        <f t="shared" si="1"/>
        <v>0</v>
      </c>
    </row>
    <row r="137" spans="2:6" ht="13.8" x14ac:dyDescent="0.3">
      <c r="B137" s="13"/>
      <c r="C137" s="10"/>
      <c r="D137" s="10"/>
      <c r="E137" s="34"/>
      <c r="F137" s="35"/>
    </row>
    <row r="138" spans="2:6" ht="13.8" x14ac:dyDescent="0.3">
      <c r="B138" s="12" t="s">
        <v>3</v>
      </c>
      <c r="C138" s="10"/>
      <c r="D138" s="10"/>
      <c r="E138" s="34"/>
      <c r="F138" s="35"/>
    </row>
    <row r="139" spans="2:6" ht="13.8" x14ac:dyDescent="0.3">
      <c r="B139" s="13" t="s">
        <v>24</v>
      </c>
      <c r="C139" s="10" t="s">
        <v>97</v>
      </c>
      <c r="D139" s="10">
        <v>1</v>
      </c>
      <c r="E139" s="34"/>
      <c r="F139" s="35">
        <f t="shared" si="1"/>
        <v>0</v>
      </c>
    </row>
    <row r="140" spans="2:6" ht="13.8" x14ac:dyDescent="0.3">
      <c r="B140" s="13" t="s">
        <v>87</v>
      </c>
      <c r="C140" s="10" t="s">
        <v>7</v>
      </c>
      <c r="D140" s="10">
        <v>26</v>
      </c>
      <c r="E140" s="34"/>
      <c r="F140" s="35">
        <f t="shared" si="1"/>
        <v>0</v>
      </c>
    </row>
    <row r="141" spans="2:6" ht="13.8" x14ac:dyDescent="0.3">
      <c r="B141" s="13" t="s">
        <v>45</v>
      </c>
      <c r="C141" s="10" t="s">
        <v>10</v>
      </c>
      <c r="D141" s="10">
        <v>220</v>
      </c>
      <c r="E141" s="34"/>
      <c r="F141" s="35">
        <f t="shared" ref="F141:F189" si="2">E141*D141</f>
        <v>0</v>
      </c>
    </row>
    <row r="142" spans="2:6" ht="13.8" x14ac:dyDescent="0.3">
      <c r="B142" s="13" t="s">
        <v>98</v>
      </c>
      <c r="C142" s="10" t="s">
        <v>10</v>
      </c>
      <c r="D142" s="10">
        <v>300</v>
      </c>
      <c r="E142" s="34"/>
      <c r="F142" s="35">
        <f t="shared" si="2"/>
        <v>0</v>
      </c>
    </row>
    <row r="143" spans="2:6" ht="13.8" x14ac:dyDescent="0.3">
      <c r="B143" s="13" t="s">
        <v>13</v>
      </c>
      <c r="C143" s="10" t="s">
        <v>10</v>
      </c>
      <c r="D143" s="10">
        <f>D142+D141</f>
        <v>520</v>
      </c>
      <c r="E143" s="34"/>
      <c r="F143" s="35">
        <f t="shared" si="2"/>
        <v>0</v>
      </c>
    </row>
    <row r="144" spans="2:6" ht="13.8" x14ac:dyDescent="0.3">
      <c r="B144" s="13" t="s">
        <v>14</v>
      </c>
      <c r="C144" s="10" t="s">
        <v>97</v>
      </c>
      <c r="D144" s="10">
        <v>1</v>
      </c>
      <c r="E144" s="34"/>
      <c r="F144" s="35">
        <f t="shared" si="2"/>
        <v>0</v>
      </c>
    </row>
    <row r="145" spans="2:6" ht="13.8" x14ac:dyDescent="0.3">
      <c r="B145" s="13"/>
      <c r="C145" s="10"/>
      <c r="D145" s="10"/>
      <c r="E145" s="34"/>
      <c r="F145" s="35"/>
    </row>
    <row r="146" spans="2:6" ht="13.8" x14ac:dyDescent="0.3">
      <c r="B146" s="12" t="s">
        <v>2</v>
      </c>
      <c r="C146" s="10"/>
      <c r="D146" s="10"/>
      <c r="E146" s="34"/>
      <c r="F146" s="35"/>
    </row>
    <row r="147" spans="2:6" ht="13.8" x14ac:dyDescent="0.3">
      <c r="B147" s="13" t="s">
        <v>73</v>
      </c>
      <c r="C147" s="10" t="s">
        <v>10</v>
      </c>
      <c r="D147" s="10">
        <v>50</v>
      </c>
      <c r="E147" s="34"/>
      <c r="F147" s="35">
        <f t="shared" si="2"/>
        <v>0</v>
      </c>
    </row>
    <row r="148" spans="2:6" ht="13.8" x14ac:dyDescent="0.3">
      <c r="B148" s="13" t="s">
        <v>46</v>
      </c>
      <c r="C148" s="10" t="s">
        <v>10</v>
      </c>
      <c r="D148" s="10">
        <v>50</v>
      </c>
      <c r="E148" s="34"/>
      <c r="F148" s="35">
        <f t="shared" si="2"/>
        <v>0</v>
      </c>
    </row>
    <row r="149" spans="2:6" ht="13.8" x14ac:dyDescent="0.3">
      <c r="B149" s="13" t="s">
        <v>47</v>
      </c>
      <c r="C149" s="10" t="s">
        <v>10</v>
      </c>
      <c r="D149" s="10">
        <v>60</v>
      </c>
      <c r="E149" s="34"/>
      <c r="F149" s="35">
        <f t="shared" si="2"/>
        <v>0</v>
      </c>
    </row>
    <row r="150" spans="2:6" ht="13.8" x14ac:dyDescent="0.3">
      <c r="B150" s="13" t="s">
        <v>48</v>
      </c>
      <c r="C150" s="10" t="s">
        <v>10</v>
      </c>
      <c r="D150" s="10">
        <v>120</v>
      </c>
      <c r="E150" s="34"/>
      <c r="F150" s="35">
        <f t="shared" si="2"/>
        <v>0</v>
      </c>
    </row>
    <row r="151" spans="2:6" ht="13.8" x14ac:dyDescent="0.3">
      <c r="B151" s="13" t="s">
        <v>49</v>
      </c>
      <c r="C151" s="10" t="s">
        <v>10</v>
      </c>
      <c r="D151" s="10">
        <v>130</v>
      </c>
      <c r="E151" s="34"/>
      <c r="F151" s="35">
        <f t="shared" si="2"/>
        <v>0</v>
      </c>
    </row>
    <row r="152" spans="2:6" ht="13.8" x14ac:dyDescent="0.3">
      <c r="B152" s="13" t="s">
        <v>50</v>
      </c>
      <c r="C152" s="10" t="s">
        <v>10</v>
      </c>
      <c r="D152" s="10">
        <v>140</v>
      </c>
      <c r="E152" s="34"/>
      <c r="F152" s="35">
        <f t="shared" si="2"/>
        <v>0</v>
      </c>
    </row>
    <row r="153" spans="2:6" ht="13.8" x14ac:dyDescent="0.3">
      <c r="B153" s="13" t="s">
        <v>51</v>
      </c>
      <c r="C153" s="10" t="s">
        <v>10</v>
      </c>
      <c r="D153" s="10">
        <v>150</v>
      </c>
      <c r="E153" s="34"/>
      <c r="F153" s="35">
        <f t="shared" si="2"/>
        <v>0</v>
      </c>
    </row>
    <row r="154" spans="2:6" ht="13.8" x14ac:dyDescent="0.3">
      <c r="B154" s="13" t="s">
        <v>52</v>
      </c>
      <c r="C154" s="10" t="s">
        <v>10</v>
      </c>
      <c r="D154" s="10">
        <v>160</v>
      </c>
      <c r="E154" s="34"/>
      <c r="F154" s="35">
        <f t="shared" si="2"/>
        <v>0</v>
      </c>
    </row>
    <row r="155" spans="2:6" ht="13.8" x14ac:dyDescent="0.3">
      <c r="B155" s="13" t="s">
        <v>53</v>
      </c>
      <c r="C155" s="10" t="s">
        <v>10</v>
      </c>
      <c r="D155" s="10">
        <v>170</v>
      </c>
      <c r="E155" s="34"/>
      <c r="F155" s="35">
        <f t="shared" si="2"/>
        <v>0</v>
      </c>
    </row>
    <row r="156" spans="2:6" ht="13.8" x14ac:dyDescent="0.3">
      <c r="B156" s="13" t="s">
        <v>54</v>
      </c>
      <c r="C156" s="10" t="s">
        <v>10</v>
      </c>
      <c r="D156" s="10">
        <v>180</v>
      </c>
      <c r="E156" s="34"/>
      <c r="F156" s="35">
        <f t="shared" si="2"/>
        <v>0</v>
      </c>
    </row>
    <row r="157" spans="2:6" ht="13.8" x14ac:dyDescent="0.3">
      <c r="B157" s="13" t="s">
        <v>71</v>
      </c>
      <c r="C157" s="10" t="s">
        <v>10</v>
      </c>
      <c r="D157" s="10">
        <v>200</v>
      </c>
      <c r="E157" s="34"/>
      <c r="F157" s="35">
        <f t="shared" si="2"/>
        <v>0</v>
      </c>
    </row>
    <row r="158" spans="2:6" ht="13.8" x14ac:dyDescent="0.3">
      <c r="B158" s="13" t="s">
        <v>55</v>
      </c>
      <c r="C158" s="10" t="s">
        <v>10</v>
      </c>
      <c r="D158" s="10">
        <v>210</v>
      </c>
      <c r="E158" s="34"/>
      <c r="F158" s="35">
        <f t="shared" si="2"/>
        <v>0</v>
      </c>
    </row>
    <row r="159" spans="2:6" ht="13.8" x14ac:dyDescent="0.3">
      <c r="B159" s="13" t="s">
        <v>56</v>
      </c>
      <c r="C159" s="10" t="s">
        <v>10</v>
      </c>
      <c r="D159" s="10">
        <v>200</v>
      </c>
      <c r="E159" s="34"/>
      <c r="F159" s="35">
        <f t="shared" si="2"/>
        <v>0</v>
      </c>
    </row>
    <row r="160" spans="2:6" ht="13.8" x14ac:dyDescent="0.3">
      <c r="B160" s="13" t="s">
        <v>57</v>
      </c>
      <c r="C160" s="10" t="s">
        <v>10</v>
      </c>
      <c r="D160" s="10">
        <v>210</v>
      </c>
      <c r="E160" s="34"/>
      <c r="F160" s="35">
        <f t="shared" si="2"/>
        <v>0</v>
      </c>
    </row>
    <row r="161" spans="2:6" ht="13.8" x14ac:dyDescent="0.3">
      <c r="B161" s="13" t="s">
        <v>58</v>
      </c>
      <c r="C161" s="10" t="s">
        <v>10</v>
      </c>
      <c r="D161" s="10">
        <v>220</v>
      </c>
      <c r="E161" s="34"/>
      <c r="F161" s="35">
        <f t="shared" si="2"/>
        <v>0</v>
      </c>
    </row>
    <row r="162" spans="2:6" ht="13.8" x14ac:dyDescent="0.3">
      <c r="B162" s="13" t="s">
        <v>59</v>
      </c>
      <c r="C162" s="10" t="s">
        <v>10</v>
      </c>
      <c r="D162" s="10">
        <v>230</v>
      </c>
      <c r="E162" s="34"/>
      <c r="F162" s="35">
        <f t="shared" si="2"/>
        <v>0</v>
      </c>
    </row>
    <row r="163" spans="2:6" ht="13.8" x14ac:dyDescent="0.3">
      <c r="B163" s="13" t="s">
        <v>60</v>
      </c>
      <c r="C163" s="10" t="s">
        <v>10</v>
      </c>
      <c r="D163" s="10">
        <v>180</v>
      </c>
      <c r="E163" s="34"/>
      <c r="F163" s="35">
        <f t="shared" si="2"/>
        <v>0</v>
      </c>
    </row>
    <row r="164" spans="2:6" ht="13.8" x14ac:dyDescent="0.3">
      <c r="B164" s="13" t="s">
        <v>61</v>
      </c>
      <c r="C164" s="10" t="s">
        <v>10</v>
      </c>
      <c r="D164" s="10">
        <v>190</v>
      </c>
      <c r="E164" s="34"/>
      <c r="F164" s="35">
        <f t="shared" si="2"/>
        <v>0</v>
      </c>
    </row>
    <row r="165" spans="2:6" ht="13.8" x14ac:dyDescent="0.3">
      <c r="B165" s="13" t="s">
        <v>62</v>
      </c>
      <c r="C165" s="10" t="s">
        <v>10</v>
      </c>
      <c r="D165" s="10">
        <v>200</v>
      </c>
      <c r="E165" s="34"/>
      <c r="F165" s="35">
        <f t="shared" si="2"/>
        <v>0</v>
      </c>
    </row>
    <row r="166" spans="2:6" ht="13.8" x14ac:dyDescent="0.3">
      <c r="B166" s="23" t="s">
        <v>72</v>
      </c>
      <c r="C166" s="24"/>
      <c r="D166" s="24"/>
      <c r="E166" s="34"/>
      <c r="F166" s="35"/>
    </row>
    <row r="167" spans="2:6" ht="13.8" x14ac:dyDescent="0.3">
      <c r="B167" s="23" t="s">
        <v>74</v>
      </c>
      <c r="C167" s="24" t="s">
        <v>10</v>
      </c>
      <c r="D167" s="24">
        <v>50</v>
      </c>
      <c r="E167" s="36"/>
      <c r="F167" s="35">
        <f>E167*D167</f>
        <v>0</v>
      </c>
    </row>
    <row r="168" spans="2:6" ht="13.8" x14ac:dyDescent="0.3">
      <c r="B168" s="23" t="s">
        <v>75</v>
      </c>
      <c r="C168" s="24" t="s">
        <v>10</v>
      </c>
      <c r="D168" s="24">
        <v>50</v>
      </c>
      <c r="E168" s="36"/>
      <c r="F168" s="35">
        <f t="shared" si="2"/>
        <v>0</v>
      </c>
    </row>
    <row r="169" spans="2:6" ht="13.8" x14ac:dyDescent="0.3">
      <c r="B169" s="23" t="s">
        <v>76</v>
      </c>
      <c r="C169" s="24" t="s">
        <v>10</v>
      </c>
      <c r="D169" s="24">
        <v>50</v>
      </c>
      <c r="E169" s="36"/>
      <c r="F169" s="35">
        <f t="shared" si="2"/>
        <v>0</v>
      </c>
    </row>
    <row r="170" spans="2:6" ht="13.8" x14ac:dyDescent="0.3">
      <c r="B170" s="23" t="s">
        <v>77</v>
      </c>
      <c r="C170" s="24" t="s">
        <v>10</v>
      </c>
      <c r="D170" s="24">
        <v>50</v>
      </c>
      <c r="E170" s="36"/>
      <c r="F170" s="35">
        <f t="shared" si="2"/>
        <v>0</v>
      </c>
    </row>
    <row r="171" spans="2:6" ht="13.8" x14ac:dyDescent="0.3">
      <c r="B171" s="23" t="s">
        <v>78</v>
      </c>
      <c r="C171" s="24" t="s">
        <v>10</v>
      </c>
      <c r="D171" s="24">
        <v>50</v>
      </c>
      <c r="E171" s="36"/>
      <c r="F171" s="35">
        <f t="shared" si="2"/>
        <v>0</v>
      </c>
    </row>
    <row r="172" spans="2:6" ht="13.8" x14ac:dyDescent="0.3">
      <c r="B172" s="23" t="s">
        <v>79</v>
      </c>
      <c r="C172" s="24" t="s">
        <v>10</v>
      </c>
      <c r="D172" s="24">
        <v>50</v>
      </c>
      <c r="E172" s="36"/>
      <c r="F172" s="35">
        <f t="shared" si="2"/>
        <v>0</v>
      </c>
    </row>
    <row r="173" spans="2:6" ht="13.8" x14ac:dyDescent="0.3">
      <c r="B173" s="23" t="s">
        <v>80</v>
      </c>
      <c r="C173" s="24" t="s">
        <v>10</v>
      </c>
      <c r="D173" s="24">
        <v>50</v>
      </c>
      <c r="E173" s="36"/>
      <c r="F173" s="35">
        <f t="shared" si="2"/>
        <v>0</v>
      </c>
    </row>
    <row r="174" spans="2:6" ht="13.8" x14ac:dyDescent="0.3">
      <c r="B174" s="23" t="s">
        <v>81</v>
      </c>
      <c r="C174" s="24" t="s">
        <v>10</v>
      </c>
      <c r="D174" s="24">
        <v>50</v>
      </c>
      <c r="E174" s="36"/>
      <c r="F174" s="35">
        <f t="shared" si="2"/>
        <v>0</v>
      </c>
    </row>
    <row r="175" spans="2:6" ht="13.8" x14ac:dyDescent="0.3">
      <c r="B175" s="23" t="s">
        <v>82</v>
      </c>
      <c r="C175" s="24" t="s">
        <v>10</v>
      </c>
      <c r="D175" s="24">
        <v>50</v>
      </c>
      <c r="E175" s="36"/>
      <c r="F175" s="35">
        <f t="shared" si="2"/>
        <v>0</v>
      </c>
    </row>
    <row r="176" spans="2:6" ht="13.8" x14ac:dyDescent="0.3">
      <c r="B176" s="23" t="s">
        <v>83</v>
      </c>
      <c r="C176" s="24" t="s">
        <v>10</v>
      </c>
      <c r="D176" s="24">
        <v>50</v>
      </c>
      <c r="E176" s="36"/>
      <c r="F176" s="35">
        <f t="shared" si="2"/>
        <v>0</v>
      </c>
    </row>
    <row r="177" spans="2:6" ht="13.8" x14ac:dyDescent="0.3">
      <c r="B177" s="23" t="s">
        <v>84</v>
      </c>
      <c r="C177" s="24" t="s">
        <v>10</v>
      </c>
      <c r="D177" s="24">
        <v>50</v>
      </c>
      <c r="E177" s="36"/>
      <c r="F177" s="35">
        <f t="shared" si="2"/>
        <v>0</v>
      </c>
    </row>
    <row r="178" spans="2:6" ht="13.8" x14ac:dyDescent="0.3">
      <c r="B178" s="23" t="s">
        <v>85</v>
      </c>
      <c r="C178" s="24" t="s">
        <v>10</v>
      </c>
      <c r="D178" s="24">
        <v>50</v>
      </c>
      <c r="E178" s="36"/>
      <c r="F178" s="35">
        <f t="shared" si="2"/>
        <v>0</v>
      </c>
    </row>
    <row r="179" spans="2:6" ht="13.8" x14ac:dyDescent="0.3">
      <c r="B179" s="23" t="s">
        <v>86</v>
      </c>
      <c r="C179" s="24" t="s">
        <v>10</v>
      </c>
      <c r="D179" s="24">
        <v>50</v>
      </c>
      <c r="E179" s="36"/>
      <c r="F179" s="35">
        <f t="shared" si="2"/>
        <v>0</v>
      </c>
    </row>
    <row r="180" spans="2:6" ht="13.8" x14ac:dyDescent="0.3">
      <c r="B180" s="23"/>
      <c r="C180" s="24"/>
      <c r="D180" s="24"/>
      <c r="E180" s="36"/>
      <c r="F180" s="35"/>
    </row>
    <row r="181" spans="2:6" ht="13.8" x14ac:dyDescent="0.3">
      <c r="B181" s="12" t="s">
        <v>4</v>
      </c>
      <c r="C181" s="10"/>
      <c r="D181" s="10"/>
      <c r="E181" s="34"/>
      <c r="F181" s="35"/>
    </row>
    <row r="182" spans="2:6" ht="13.8" x14ac:dyDescent="0.3">
      <c r="B182" s="13" t="s">
        <v>65</v>
      </c>
      <c r="C182" s="10" t="s">
        <v>7</v>
      </c>
      <c r="D182" s="10">
        <v>33</v>
      </c>
      <c r="E182" s="34"/>
      <c r="F182" s="35">
        <f t="shared" si="2"/>
        <v>0</v>
      </c>
    </row>
    <row r="183" spans="2:6" ht="13.8" x14ac:dyDescent="0.3">
      <c r="B183" s="13" t="s">
        <v>66</v>
      </c>
      <c r="C183" s="10" t="s">
        <v>7</v>
      </c>
      <c r="D183" s="10">
        <v>33</v>
      </c>
      <c r="E183" s="34"/>
      <c r="F183" s="35">
        <f t="shared" si="2"/>
        <v>0</v>
      </c>
    </row>
    <row r="184" spans="2:6" ht="13.8" x14ac:dyDescent="0.3">
      <c r="B184" s="13"/>
      <c r="C184" s="10"/>
      <c r="D184" s="10"/>
      <c r="E184" s="34"/>
      <c r="F184" s="35"/>
    </row>
    <row r="185" spans="2:6" ht="13.8" x14ac:dyDescent="0.3">
      <c r="B185" s="12" t="s">
        <v>23</v>
      </c>
      <c r="C185" s="10"/>
      <c r="D185" s="10"/>
      <c r="E185" s="34"/>
      <c r="F185" s="35"/>
    </row>
    <row r="186" spans="2:6" ht="13.8" x14ac:dyDescent="0.3">
      <c r="B186" s="13" t="s">
        <v>88</v>
      </c>
      <c r="C186" s="10" t="s">
        <v>7</v>
      </c>
      <c r="D186" s="10">
        <v>4</v>
      </c>
      <c r="E186" s="34"/>
      <c r="F186" s="35">
        <f t="shared" si="2"/>
        <v>0</v>
      </c>
    </row>
    <row r="187" spans="2:6" ht="13.8" x14ac:dyDescent="0.3">
      <c r="B187" s="12" t="s">
        <v>18</v>
      </c>
      <c r="C187" s="10"/>
      <c r="D187" s="10"/>
      <c r="E187" s="34"/>
      <c r="F187" s="35"/>
    </row>
    <row r="188" spans="2:6" ht="13.8" x14ac:dyDescent="0.3">
      <c r="B188" s="13" t="s">
        <v>11</v>
      </c>
      <c r="C188" s="10" t="s">
        <v>8</v>
      </c>
      <c r="D188" s="10">
        <v>1</v>
      </c>
      <c r="E188" s="34"/>
      <c r="F188" s="35">
        <f t="shared" si="2"/>
        <v>0</v>
      </c>
    </row>
    <row r="189" spans="2:6" ht="13.8" x14ac:dyDescent="0.3">
      <c r="B189" s="13" t="s">
        <v>1</v>
      </c>
      <c r="C189" s="10" t="s">
        <v>8</v>
      </c>
      <c r="D189" s="10">
        <v>1</v>
      </c>
      <c r="E189" s="34"/>
      <c r="F189" s="35">
        <f t="shared" si="2"/>
        <v>0</v>
      </c>
    </row>
    <row r="190" spans="2:6" ht="13.8" x14ac:dyDescent="0.3">
      <c r="B190" s="14"/>
      <c r="C190" s="15"/>
      <c r="D190" s="15"/>
      <c r="E190" s="37"/>
      <c r="F190" s="38"/>
    </row>
    <row r="191" spans="2:6" ht="13.8" x14ac:dyDescent="0.3">
      <c r="B191" s="6" t="s">
        <v>19</v>
      </c>
      <c r="C191" s="16"/>
      <c r="D191" s="16"/>
      <c r="E191" s="39"/>
      <c r="F191" s="40">
        <f>SUM(F10:F190)</f>
        <v>0</v>
      </c>
    </row>
    <row r="192" spans="2:6" ht="13.8" x14ac:dyDescent="0.3">
      <c r="B192" s="17" t="s">
        <v>15</v>
      </c>
      <c r="C192" s="18"/>
      <c r="D192" s="18"/>
      <c r="E192" s="41"/>
      <c r="F192" s="42">
        <f>F191*0.2</f>
        <v>0</v>
      </c>
    </row>
    <row r="193" spans="2:6" ht="13.8" x14ac:dyDescent="0.3">
      <c r="B193" s="6" t="s">
        <v>20</v>
      </c>
      <c r="C193" s="16"/>
      <c r="D193" s="16"/>
      <c r="E193" s="39"/>
      <c r="F193" s="40">
        <f>F192+F191</f>
        <v>0</v>
      </c>
    </row>
    <row r="195" spans="2:6" ht="13.8" x14ac:dyDescent="0.3">
      <c r="B195" s="25" t="s">
        <v>21</v>
      </c>
    </row>
    <row r="196" spans="2:6" ht="13.8" x14ac:dyDescent="0.3">
      <c r="B196" s="25"/>
    </row>
    <row r="197" spans="2:6" ht="13.8" x14ac:dyDescent="0.3">
      <c r="B197" s="25" t="s">
        <v>22</v>
      </c>
    </row>
  </sheetData>
  <phoneticPr fontId="0" type="noConversion"/>
  <printOptions horizontalCentered="1"/>
  <pageMargins left="0.70866141732283472" right="0.70866141732283472" top="1.0629921259842521" bottom="0.74803149606299213" header="0.31496062992125984" footer="0.31496062992125984"/>
  <pageSetup paperSize="9" scale="87" fitToHeight="0" orientation="portrait" r:id="rId1"/>
  <headerFooter>
    <oddHeader>&amp;L&amp;G&amp;C&amp;12&amp;F</oddHeader>
    <oddFooter>Page &amp;P de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ENTETE</vt:lpstr>
      <vt:lpstr>VDI</vt:lpstr>
      <vt:lpstr>VDI!Impression_des_titres</vt:lpstr>
      <vt:lpstr>ENTETE!Zone_d_impression</vt:lpstr>
      <vt:lpstr>VDI!Zone_d_impression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</dc:creator>
  <cp:lastModifiedBy>PEZELIER ELODIE (CPAM RHONE)</cp:lastModifiedBy>
  <cp:lastPrinted>2025-10-02T15:29:58Z</cp:lastPrinted>
  <dcterms:created xsi:type="dcterms:W3CDTF">2001-01-08T14:13:37Z</dcterms:created>
  <dcterms:modified xsi:type="dcterms:W3CDTF">2025-10-03T07:09:33Z</dcterms:modified>
</cp:coreProperties>
</file>